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RANCI~1.GON\AppData\Local\Temp\Rar$DIa45480.39397\"/>
    </mc:Choice>
  </mc:AlternateContent>
  <bookViews>
    <workbookView xWindow="0" yWindow="0" windowWidth="28800" windowHeight="12435"/>
  </bookViews>
  <sheets>
    <sheet name="IMAGENOLOGIA" sheetId="2" r:id="rId1"/>
  </sheets>
  <definedNames>
    <definedName name="_xlnm._FilterDatabase" localSheetId="0" hidden="1">IMAGENOLOGIA!$A$11:$J$99</definedName>
    <definedName name="_xlnm.Print_Area" localSheetId="0">IMAGENOLOGIA!$A$1:$G$104</definedName>
    <definedName name="_xlnm.Print_Titles" localSheetId="0">IMAGENOLOGIA!$1:$11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0" i="2" l="1"/>
  <c r="D81" i="2"/>
  <c r="D13" i="2"/>
  <c r="D26" i="2" l="1"/>
  <c r="D19" i="2" l="1"/>
</calcChain>
</file>

<file path=xl/comments1.xml><?xml version="1.0" encoding="utf-8"?>
<comments xmlns="http://schemas.openxmlformats.org/spreadsheetml/2006/main">
  <authors>
    <author>tc={30CCB9B2-BA84-4A21-A285-D38699BA760E}</author>
    <author>tc={E6F7F02E-A8B4-4885-BE8C-F43B27475ADB}</author>
    <author>tc={AA5D3F51-BAD9-411E-8D7A-1B45D696ACD3}</author>
    <author>tc={053E8D45-A085-4315-9C0F-1EA85EA9895A}</author>
  </authors>
  <commentList>
    <comment ref="A28"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 del documento: 231027-OBSERVACIONES PROYECTO ISSSTELEÓN que dicta: "SE SUGIERE LLEVAR MAS ORDEN EN CUANTO A PARTIDAS O CAPITULOS PARA SU MAYOR FACILIDAD DE BUSCAR Y ENCONTRAR CONCEPTOS PARA TODOS LOS IMPLICADOS, POR EJEMPLO CONCEPTOS DE MUROS DE TABLAROCA LO PONEN EN PARTIDA DE PLAFONES ."
</t>
        </r>
      </text>
    </comment>
    <comment ref="A61" authorId="1"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14 del documento: 231027-OBSERVACIONES PROYECTO ISSSTELEÓN que dicta: "EN CATALOGO EN PUERTAS POR CITAR ALGO SIEMPRE SE PONE PRIMERO SU ANCHO X SU ALTURA."
</t>
        </r>
      </text>
    </comment>
    <comment ref="A66" authorId="2"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12 del documento: 231027-OBSERVACIONES PROYECTO ISSSTELEÓN que dicta: "-EJEMPO P-01 CANT. 15 PZAS. VIENEN UNAS PUERTAS CON PLACA DE PLOMO, LAS PONEN COMO IGUALES EN PLANO (P-01) SE SUGIERE QUE SI LLEVAN UNA PLACA DE PLOMO, YA NO SON IGUALES, POR LO TANTO PARA DISTINGUIRLAS O UBICARLAS EN EL PLANO PARA MAYOR FACILIDAD DESDE SU CUANTIFICACION Y COSTEO HASTA LA SUPERVISOR DE LA OBRA USAR UNA NOMENCLETURA DIFERENTE."</t>
        </r>
      </text>
    </comment>
    <comment ref="A71" authorId="3"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19 del documento: 231027-OBSERVACIONES PROYECTO ISSSTELEÓN que dicta: "LA PUERTA P-07 ES DE ALUMINIO Y SI ESTA EN EL CATALOGO EN ESTA PARTIDA CANCELERIAS PERO E ESTOS CASOS DE LAS CANCELERIAS DE ALUMINIO ES MUY IMPORTANTE ESPECIFICAR ESPESOR DEL PERFIL, TIPO DE ALUMINIO Y MARCA, YA QUE NO LO MENCIONA NI EN PUERTAS NI EN VENTANAS."
</t>
        </r>
      </text>
    </comment>
  </commentList>
</comments>
</file>

<file path=xl/sharedStrings.xml><?xml version="1.0" encoding="utf-8"?>
<sst xmlns="http://schemas.openxmlformats.org/spreadsheetml/2006/main" count="185" uniqueCount="119">
  <si>
    <t>Clave</t>
  </si>
  <si>
    <t>Concepto</t>
  </si>
  <si>
    <t>Unidad</t>
  </si>
  <si>
    <t>Cantidad</t>
  </si>
  <si>
    <t>P. Unitario</t>
  </si>
  <si>
    <t>Importe</t>
  </si>
  <si>
    <t>Demolición</t>
  </si>
  <si>
    <t>m²</t>
  </si>
  <si>
    <t>pza</t>
  </si>
  <si>
    <t>SAL</t>
  </si>
  <si>
    <t>PZA</t>
  </si>
  <si>
    <t>Obra Civil.</t>
  </si>
  <si>
    <t>ml</t>
  </si>
  <si>
    <t>Acabados en muros.</t>
  </si>
  <si>
    <t>Acabados en pisos.</t>
  </si>
  <si>
    <t>Acabados en cielos.</t>
  </si>
  <si>
    <t>Carpinteria.</t>
  </si>
  <si>
    <t>Canceleria de Aluminio.</t>
  </si>
  <si>
    <t>Muebles Sanitarios.</t>
  </si>
  <si>
    <t>Instalacion Sanitaria</t>
  </si>
  <si>
    <t>salida</t>
  </si>
  <si>
    <t>Instalación Hidráulica</t>
  </si>
  <si>
    <t>sal</t>
  </si>
  <si>
    <t>SER</t>
  </si>
  <si>
    <t>Limpiezas</t>
  </si>
  <si>
    <t>jor-hom</t>
  </si>
  <si>
    <t>M2</t>
  </si>
  <si>
    <t>viaje</t>
  </si>
  <si>
    <t>Muros y plafones de tablarroca</t>
  </si>
  <si>
    <t>SUBTOTAL =</t>
  </si>
  <si>
    <t>I.V.A. =</t>
  </si>
  <si>
    <t>TOTAL =</t>
  </si>
  <si>
    <r>
      <rPr>
        <b/>
        <sz val="9"/>
        <rFont val="Calibri"/>
        <family val="2"/>
        <scheme val="minor"/>
      </rPr>
      <t>Demolición</t>
    </r>
    <r>
      <rPr>
        <sz val="9"/>
        <rFont val="Calibri"/>
        <family val="2"/>
        <scheme val="minor"/>
      </rPr>
      <t xml:space="preserve"> y desinstalación de </t>
    </r>
    <r>
      <rPr>
        <b/>
        <sz val="9"/>
        <rFont val="Calibri"/>
        <family val="2"/>
        <scheme val="minor"/>
      </rPr>
      <t>muros de panel de yeso (tablaroca) a 2 caras y estructura de lamina galvanizada cal.26</t>
    </r>
    <r>
      <rPr>
        <sz val="9"/>
        <rFont val="Calibri"/>
        <family val="2"/>
        <scheme val="minor"/>
      </rPr>
      <t xml:space="preserve">, para nueva área de urgencias.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t>
    </r>
  </si>
  <si>
    <r>
      <rPr>
        <b/>
        <sz val="9"/>
        <rFont val="Calibri"/>
        <family val="2"/>
        <scheme val="minor"/>
      </rPr>
      <t>Desinstalación</t>
    </r>
    <r>
      <rPr>
        <sz val="9"/>
        <rFont val="Calibri"/>
        <family val="2"/>
        <scheme val="minor"/>
      </rPr>
      <t xml:space="preserve"> de </t>
    </r>
    <r>
      <rPr>
        <b/>
        <sz val="9"/>
        <rFont val="Calibri"/>
        <family val="2"/>
        <scheme val="minor"/>
      </rPr>
      <t>puertas</t>
    </r>
    <r>
      <rPr>
        <sz val="9"/>
        <rFont val="Calibri"/>
        <family val="2"/>
        <scheme val="minor"/>
      </rPr>
      <t xml:space="preserve">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t>
    </r>
    <r>
      <rPr>
        <b/>
        <sz val="9"/>
        <rFont val="Calibri"/>
        <family val="2"/>
        <scheme val="minor"/>
      </rPr>
      <t>NO</t>
    </r>
    <r>
      <rPr>
        <sz val="9"/>
        <rFont val="Calibri"/>
        <family val="2"/>
        <scheme val="minor"/>
      </rPr>
      <t xml:space="preserve"> </t>
    </r>
    <r>
      <rPr>
        <b/>
        <sz val="9"/>
        <rFont val="Calibri"/>
        <family val="2"/>
        <scheme val="minor"/>
      </rPr>
      <t>INCLUYE</t>
    </r>
    <r>
      <rPr>
        <sz val="9"/>
        <rFont val="Calibri"/>
        <family val="2"/>
        <scheme val="minor"/>
      </rPr>
      <t xml:space="preserve"> recuperación.</t>
    </r>
  </si>
  <si>
    <r>
      <rPr>
        <b/>
        <sz val="9"/>
        <rFont val="Calibri"/>
        <family val="2"/>
        <scheme val="minor"/>
      </rPr>
      <t>Desinstalación</t>
    </r>
    <r>
      <rPr>
        <sz val="9"/>
        <rFont val="Calibri"/>
        <family val="2"/>
        <scheme val="minor"/>
      </rPr>
      <t xml:space="preserve"> de </t>
    </r>
    <r>
      <rPr>
        <b/>
        <sz val="9"/>
        <rFont val="Calibri"/>
        <family val="2"/>
        <scheme val="minor"/>
      </rPr>
      <t>instalaciones electricas</t>
    </r>
    <r>
      <rPr>
        <sz val="9"/>
        <rFont val="Calibri"/>
        <family val="2"/>
        <scheme val="minor"/>
      </rPr>
      <t xml:space="preserve"> existentes, tales como luminarias, spots, contactos, braquets, etc.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SE CALCULA APROXIMADAMENTE 72 SALIDAS A DESMONTAR EN TOTAL.</t>
    </r>
  </si>
  <si>
    <r>
      <rPr>
        <b/>
        <sz val="9"/>
        <rFont val="Calibri"/>
        <family val="2"/>
        <scheme val="minor"/>
      </rPr>
      <t>Desinstalación</t>
    </r>
    <r>
      <rPr>
        <sz val="9"/>
        <rFont val="Calibri"/>
        <family val="2"/>
        <scheme val="minor"/>
      </rPr>
      <t xml:space="preserve"> y </t>
    </r>
    <r>
      <rPr>
        <b/>
        <sz val="9"/>
        <rFont val="Calibri"/>
        <family val="2"/>
        <scheme val="minor"/>
      </rPr>
      <t>cancelación</t>
    </r>
    <r>
      <rPr>
        <sz val="9"/>
        <rFont val="Calibri"/>
        <family val="2"/>
        <scheme val="minor"/>
      </rPr>
      <t xml:space="preserve"> de </t>
    </r>
    <r>
      <rPr>
        <b/>
        <sz val="9"/>
        <rFont val="Calibri"/>
        <family val="2"/>
        <scheme val="minor"/>
      </rPr>
      <t>instalaciones hidrosanitaria</t>
    </r>
    <r>
      <rPr>
        <sz val="9"/>
        <rFont val="Calibri"/>
        <family val="2"/>
        <scheme val="minor"/>
      </rPr>
      <t xml:space="preserve">s existentes, tales como salidas sanitarias de 2" y 4", hidraulicas de 1/2" y cancelación de tuberia de 2" de gas, así como la remoción de rejillas de acero inoxidable, etc.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SE CALCULA APROXIMADAMENTE 28 SALIDAS A DESMONTAR EN TOTAL.</t>
    </r>
  </si>
  <si>
    <r>
      <rPr>
        <b/>
        <sz val="9"/>
        <rFont val="Calibri"/>
        <family val="2"/>
        <scheme val="minor"/>
      </rPr>
      <t>Desinstalación</t>
    </r>
    <r>
      <rPr>
        <sz val="9"/>
        <rFont val="Calibri"/>
        <family val="2"/>
        <scheme val="minor"/>
      </rPr>
      <t xml:space="preserve"> de </t>
    </r>
    <r>
      <rPr>
        <b/>
        <sz val="9"/>
        <rFont val="Calibri"/>
        <family val="2"/>
        <scheme val="minor"/>
      </rPr>
      <t>cableado de instalaciones de Voz,Datos y CCTV</t>
    </r>
    <r>
      <rPr>
        <sz val="9"/>
        <rFont val="Calibri"/>
        <family val="2"/>
        <scheme val="minor"/>
      </rPr>
      <t xml:space="preserve">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SE CALCULA APROXIMADAMENTE 24 SALIDAS A DESMONTAR EN TOTAL.</t>
    </r>
  </si>
  <si>
    <r>
      <rPr>
        <b/>
        <sz val="9"/>
        <rFont val="Calibri"/>
        <family val="2"/>
        <scheme val="minor"/>
      </rPr>
      <t>Desinstalación</t>
    </r>
    <r>
      <rPr>
        <sz val="9"/>
        <rFont val="Calibri"/>
        <family val="2"/>
        <scheme val="minor"/>
      </rPr>
      <t xml:space="preserve"> de </t>
    </r>
    <r>
      <rPr>
        <b/>
        <sz val="9"/>
        <rFont val="Calibri"/>
        <family val="2"/>
        <scheme val="minor"/>
      </rPr>
      <t>rejillas</t>
    </r>
    <r>
      <rPr>
        <sz val="9"/>
        <rFont val="Calibri"/>
        <family val="2"/>
        <scheme val="minor"/>
      </rPr>
      <t xml:space="preserve"> de inyección, </t>
    </r>
    <r>
      <rPr>
        <b/>
        <sz val="9"/>
        <rFont val="Calibri"/>
        <family val="2"/>
        <scheme val="minor"/>
      </rPr>
      <t>ductos</t>
    </r>
    <r>
      <rPr>
        <sz val="9"/>
        <rFont val="Calibri"/>
        <family val="2"/>
        <scheme val="minor"/>
      </rPr>
      <t xml:space="preserve"> flexibles y </t>
    </r>
    <r>
      <rPr>
        <b/>
        <sz val="9"/>
        <rFont val="Calibri"/>
        <family val="2"/>
        <scheme val="minor"/>
      </rPr>
      <t>ductería</t>
    </r>
    <r>
      <rPr>
        <sz val="9"/>
        <rFont val="Calibri"/>
        <family val="2"/>
        <scheme val="minor"/>
      </rPr>
      <t xml:space="preserve"> rígida de equipos de aire acondicionado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SE CALCULA APROXIMADAMENTE 27 SALIDAS A DESMONTAR EN TOTAL.</t>
    </r>
  </si>
  <si>
    <r>
      <rPr>
        <b/>
        <sz val="9"/>
        <rFont val="Calibri"/>
        <family val="2"/>
        <scheme val="minor"/>
      </rPr>
      <t>Excavación</t>
    </r>
    <r>
      <rPr>
        <sz val="9"/>
        <rFont val="Calibri"/>
        <family val="2"/>
        <scheme val="minor"/>
      </rPr>
      <t xml:space="preserve"> mecánica y manual de firme de concreto existente para colocación de ramal sanitario según diseño. </t>
    </r>
    <r>
      <rPr>
        <b/>
        <sz val="9"/>
        <rFont val="Calibri"/>
        <family val="2"/>
        <scheme val="minor"/>
      </rPr>
      <t>INCLUYE</t>
    </r>
    <r>
      <rPr>
        <sz val="9"/>
        <rFont val="Calibri"/>
        <family val="2"/>
        <scheme val="minor"/>
      </rPr>
      <t xml:space="preserve"> mano de obra, herramienta y equipo, acarreo a zona de escombro y todo lo necesario para su correcta ejecución. </t>
    </r>
  </si>
  <si>
    <r>
      <rPr>
        <b/>
        <sz val="9"/>
        <rFont val="Calibri"/>
        <family val="2"/>
        <scheme val="minor"/>
      </rPr>
      <t>Demolición</t>
    </r>
    <r>
      <rPr>
        <sz val="9"/>
        <rFont val="Calibri"/>
        <family val="2"/>
        <scheme val="minor"/>
      </rPr>
      <t xml:space="preserve"> por medios mecánicos (pistolas rompedoras) de </t>
    </r>
    <r>
      <rPr>
        <b/>
        <sz val="9"/>
        <rFont val="Calibri"/>
        <family val="2"/>
        <scheme val="minor"/>
      </rPr>
      <t>piso de porcelanato</t>
    </r>
    <r>
      <rPr>
        <sz val="9"/>
        <rFont val="Calibri"/>
        <family val="2"/>
        <scheme val="minor"/>
      </rPr>
      <t xml:space="preserve"> existente. El precio </t>
    </r>
    <r>
      <rPr>
        <b/>
        <sz val="9"/>
        <rFont val="Calibri"/>
        <family val="2"/>
        <scheme val="minor"/>
      </rPr>
      <t>INCLUYE</t>
    </r>
    <r>
      <rPr>
        <sz val="9"/>
        <rFont val="Calibri"/>
        <family val="2"/>
        <scheme val="minor"/>
      </rPr>
      <t xml:space="preserve"> la demolición de piso y el adhesivo, así como mano de obra, herramienta, acarreo de escombro a zona de carga y limpieza del area. </t>
    </r>
  </si>
  <si>
    <r>
      <rPr>
        <b/>
        <sz val="9"/>
        <rFont val="Calibri"/>
        <family val="2"/>
        <scheme val="minor"/>
      </rPr>
      <t>Demolición</t>
    </r>
    <r>
      <rPr>
        <sz val="9"/>
        <rFont val="Calibri"/>
        <family val="2"/>
        <scheme val="minor"/>
      </rPr>
      <t xml:space="preserve"> y </t>
    </r>
    <r>
      <rPr>
        <b/>
        <sz val="9"/>
        <rFont val="Calibri"/>
        <family val="2"/>
        <scheme val="minor"/>
      </rPr>
      <t>desinstalación</t>
    </r>
    <r>
      <rPr>
        <sz val="9"/>
        <rFont val="Calibri"/>
        <family val="2"/>
        <scheme val="minor"/>
      </rPr>
      <t xml:space="preserve"> de </t>
    </r>
    <r>
      <rPr>
        <b/>
        <sz val="9"/>
        <rFont val="Calibri"/>
        <family val="2"/>
        <scheme val="minor"/>
      </rPr>
      <t>plafón de panel de yeso (tablaroca).</t>
    </r>
    <r>
      <rPr>
        <sz val="9"/>
        <rFont val="Calibri"/>
        <family val="2"/>
        <scheme val="minor"/>
      </rPr>
      <t xml:space="preserve"> El precio </t>
    </r>
    <r>
      <rPr>
        <b/>
        <sz val="9"/>
        <rFont val="Calibri"/>
        <family val="2"/>
        <scheme val="minor"/>
      </rPr>
      <t>INCLUYE</t>
    </r>
    <r>
      <rPr>
        <sz val="9"/>
        <rFont val="Calibri"/>
        <family val="2"/>
        <scheme val="minor"/>
      </rPr>
      <t xml:space="preserve"> mano de obra, herramienta, andamiaje, acarreo de escombro a zona de carga y limpieza del area.</t>
    </r>
  </si>
  <si>
    <r>
      <rPr>
        <b/>
        <sz val="9"/>
        <rFont val="Calibri"/>
        <family val="2"/>
        <scheme val="minor"/>
      </rPr>
      <t>Desinstalación</t>
    </r>
    <r>
      <rPr>
        <sz val="9"/>
        <rFont val="Calibri"/>
        <family val="2"/>
        <scheme val="minor"/>
      </rPr>
      <t xml:space="preserve"> de </t>
    </r>
    <r>
      <rPr>
        <b/>
        <sz val="9"/>
        <rFont val="Calibri"/>
        <family val="2"/>
        <scheme val="minor"/>
      </rPr>
      <t>mobiliario sanitario</t>
    </r>
    <r>
      <rPr>
        <sz val="9"/>
        <rFont val="Calibri"/>
        <family val="2"/>
        <scheme val="minor"/>
      </rPr>
      <t xml:space="preserve"> existentes.  El precio </t>
    </r>
    <r>
      <rPr>
        <b/>
        <sz val="9"/>
        <rFont val="Calibri"/>
        <family val="2"/>
        <scheme val="minor"/>
      </rPr>
      <t>INCLUYE</t>
    </r>
    <r>
      <rPr>
        <sz val="9"/>
        <rFont val="Calibri"/>
        <family val="2"/>
        <scheme val="minor"/>
      </rPr>
      <t xml:space="preserve"> mano de obra, herramienta, andamiaje, acarreo de escombro a zona de carga y limpieza del area.</t>
    </r>
  </si>
  <si>
    <r>
      <rPr>
        <b/>
        <sz val="9"/>
        <rFont val="Calibri"/>
        <family val="2"/>
        <scheme val="minor"/>
      </rPr>
      <t>Desinstalación</t>
    </r>
    <r>
      <rPr>
        <sz val="9"/>
        <rFont val="Calibri"/>
        <family val="2"/>
        <scheme val="minor"/>
      </rPr>
      <t xml:space="preserve"> de </t>
    </r>
    <r>
      <rPr>
        <b/>
        <sz val="9"/>
        <rFont val="Calibri"/>
        <family val="2"/>
        <scheme val="minor"/>
      </rPr>
      <t>mobiliario general</t>
    </r>
    <r>
      <rPr>
        <sz val="9"/>
        <rFont val="Calibri"/>
        <family val="2"/>
        <scheme val="minor"/>
      </rPr>
      <t xml:space="preserve"> existente (6 escritorios, 12 sillones).  El precio </t>
    </r>
    <r>
      <rPr>
        <b/>
        <sz val="9"/>
        <rFont val="Calibri"/>
        <family val="2"/>
        <scheme val="minor"/>
      </rPr>
      <t>INCLUYE</t>
    </r>
    <r>
      <rPr>
        <sz val="9"/>
        <rFont val="Calibri"/>
        <family val="2"/>
        <scheme val="minor"/>
      </rPr>
      <t xml:space="preserve"> mano de obra, herramienta, andamiaje, acarreo de escombro a zona de carga y limpieza del area.</t>
    </r>
  </si>
  <si>
    <r>
      <t xml:space="preserve">Trazo y nivelación del area a trabajar,por medio de una </t>
    </r>
    <r>
      <rPr>
        <b/>
        <sz val="9"/>
        <rFont val="Calibri"/>
        <family val="2"/>
      </rPr>
      <t>ESTACIÓN TOTAL. (cuadrilla de topografia).</t>
    </r>
  </si>
  <si>
    <r>
      <rPr>
        <b/>
        <sz val="9"/>
        <rFont val="Calibri"/>
        <family val="2"/>
        <scheme val="minor"/>
      </rPr>
      <t>Resane</t>
    </r>
    <r>
      <rPr>
        <sz val="9"/>
        <rFont val="Calibri"/>
        <family val="2"/>
        <scheme val="minor"/>
      </rPr>
      <t xml:space="preserve"> de zanja donde fue introducida la red sanitaria a base de empastado de 3 cms de espesor  promedio, </t>
    </r>
    <r>
      <rPr>
        <b/>
        <sz val="9"/>
        <rFont val="Calibri"/>
        <family val="2"/>
      </rPr>
      <t>acabado rebosado</t>
    </r>
    <r>
      <rPr>
        <sz val="9"/>
        <rFont val="Calibri"/>
        <family val="2"/>
      </rPr>
      <t xml:space="preserve"> a base de mortero cemento-arena prop 1:4.</t>
    </r>
  </si>
  <si>
    <r>
      <t xml:space="preserve">Suministro e instalación de </t>
    </r>
    <r>
      <rPr>
        <b/>
        <sz val="9"/>
        <rFont val="Calibri"/>
        <family val="2"/>
        <scheme val="minor"/>
      </rPr>
      <t>muros interiores</t>
    </r>
    <r>
      <rPr>
        <sz val="9"/>
        <rFont val="Calibri"/>
        <family val="2"/>
        <scheme val="minor"/>
      </rPr>
      <t xml:space="preserve"> a ambas caras en área de </t>
    </r>
    <r>
      <rPr>
        <b/>
        <sz val="9"/>
        <rFont val="Calibri"/>
        <family val="2"/>
        <scheme val="minor"/>
      </rPr>
      <t>IMAGENOLOGÍA</t>
    </r>
    <r>
      <rPr>
        <sz val="9"/>
        <rFont val="Calibri"/>
        <family val="2"/>
        <scheme val="minor"/>
      </rPr>
      <t xml:space="preserve"> </t>
    </r>
    <r>
      <rPr>
        <b/>
        <sz val="9"/>
        <rFont val="Calibri"/>
        <family val="2"/>
        <scheme val="minor"/>
      </rPr>
      <t>"según tabla M-01 del plano A 2 30"</t>
    </r>
    <r>
      <rPr>
        <sz val="9"/>
        <rFont val="Calibri"/>
        <family val="2"/>
        <scheme val="minor"/>
      </rPr>
      <t xml:space="preserve"> de capa sencilla de panel de yeso, </t>
    </r>
    <r>
      <rPr>
        <b/>
        <sz val="9"/>
        <rFont val="Calibri"/>
        <family val="2"/>
        <scheme val="minor"/>
      </rPr>
      <t>marca Panel Rey o EQUIVALENTE</t>
    </r>
    <r>
      <rPr>
        <sz val="9"/>
        <rFont val="Calibri"/>
        <family val="2"/>
        <scheme val="minor"/>
      </rPr>
      <t xml:space="preserve">, modelo Fire Rey X de 1/2" de espesor marca Panel Rey, montado sobre bastidor metálico a base de canales de amarre, calibre 25, fijados de manera horizontal a nivel de firme y cerramiento, con postes de acero galvanizado G-40, CALIBRE 25, fijados de manera vertical con separación máxima @61 cm, adicional a los refuerzos  en todos los claros de puertas, ventanas, gabinetes, etc. Incluye acabado a 3 manos en pasta Readymix , aislante acústico a base de PLACA DE LANA MINERAL CON MEDIDAS DE 0.61X1.22MTS DE 3" DE ESPESOR Y 8 LIBRAS DE DENSIDAD. </t>
    </r>
    <r>
      <rPr>
        <b/>
        <sz val="9"/>
        <rFont val="Calibri"/>
        <family val="2"/>
        <scheme val="minor"/>
      </rPr>
      <t>INCLUYE</t>
    </r>
    <r>
      <rPr>
        <sz val="9"/>
        <rFont val="Calibri"/>
        <family val="2"/>
        <scheme val="minor"/>
      </rPr>
      <t xml:space="preserve"> Material, mano de obra, herramienta, equipo, y todo lo necesario para su correcta ejecución. </t>
    </r>
  </si>
  <si>
    <r>
      <t xml:space="preserve">Suministro e instalación de </t>
    </r>
    <r>
      <rPr>
        <b/>
        <sz val="9"/>
        <rFont val="Calibri"/>
        <family val="2"/>
        <scheme val="minor"/>
      </rPr>
      <t>muro lambrin interior</t>
    </r>
    <r>
      <rPr>
        <sz val="9"/>
        <rFont val="Calibri"/>
        <family val="2"/>
        <scheme val="minor"/>
      </rPr>
      <t xml:space="preserve"> (solo una cara) en área de </t>
    </r>
    <r>
      <rPr>
        <b/>
        <sz val="9"/>
        <rFont val="Calibri"/>
        <family val="2"/>
        <scheme val="minor"/>
      </rPr>
      <t>IMAGENOLOGÍA</t>
    </r>
    <r>
      <rPr>
        <sz val="9"/>
        <rFont val="Calibri"/>
        <family val="2"/>
        <scheme val="minor"/>
      </rPr>
      <t xml:space="preserve"> </t>
    </r>
    <r>
      <rPr>
        <b/>
        <sz val="9"/>
        <rFont val="Calibri"/>
        <family val="2"/>
        <scheme val="minor"/>
      </rPr>
      <t>"según tabla M-04 del plano A 2 30"</t>
    </r>
    <r>
      <rPr>
        <sz val="9"/>
        <rFont val="Calibri"/>
        <family val="2"/>
        <scheme val="minor"/>
      </rPr>
      <t xml:space="preserve"> de capa sencilla de panel de yeso, </t>
    </r>
    <r>
      <rPr>
        <b/>
        <sz val="9"/>
        <rFont val="Calibri"/>
        <family val="2"/>
        <scheme val="minor"/>
      </rPr>
      <t>marca Panel Rey o EQUIVALENTE</t>
    </r>
    <r>
      <rPr>
        <sz val="9"/>
        <rFont val="Calibri"/>
        <family val="2"/>
        <scheme val="minor"/>
      </rPr>
      <t xml:space="preserve">, modelo Fire Rey X de 1/2" de espesor marca Panel Rey, montado sobre bastidor metálico a base de canales de amarre, calibre 25, fijados de manera horizontal a nivel de firme y cerramiento, con postes de acero galvanizado G-40, CALIBRE 25, fijados de manera vertical con separación máxima @61 cm, adicional a los refuerzos  en todos los claros de puertas, ventanas, gabinetes, etc. Incluye acabado a 3 manos en pasta Readymix , aislante acústico a base de PLACA DE LANA MINERAL CON MEDIDAS DE 0.61X1.22MTS DE 3" DE ESPESOR Y 8 LIBRAS DE DENSIDAD. </t>
    </r>
    <r>
      <rPr>
        <b/>
        <sz val="9"/>
        <rFont val="Calibri"/>
        <family val="2"/>
        <scheme val="minor"/>
      </rPr>
      <t>INCLUYE</t>
    </r>
    <r>
      <rPr>
        <sz val="9"/>
        <rFont val="Calibri"/>
        <family val="2"/>
        <scheme val="minor"/>
      </rPr>
      <t xml:space="preserve">  material, mano de obra, herramienta, equipo, y todo lo necesario para su correcta ejecución. </t>
    </r>
  </si>
  <si>
    <r>
      <t>Suministro e instalación de</t>
    </r>
    <r>
      <rPr>
        <b/>
        <sz val="9"/>
        <rFont val="Calibri"/>
        <family val="2"/>
        <scheme val="minor"/>
      </rPr>
      <t xml:space="preserve"> plafón</t>
    </r>
    <r>
      <rPr>
        <sz val="9"/>
        <rFont val="Calibri"/>
        <family val="2"/>
        <scheme val="minor"/>
      </rPr>
      <t xml:space="preserve"> tipo registrable en área de </t>
    </r>
    <r>
      <rPr>
        <b/>
        <sz val="9"/>
        <rFont val="Calibri"/>
        <family val="2"/>
        <scheme val="minor"/>
      </rPr>
      <t>IMAGENOLOGÍA "según tabla PL-01 del plano A 3 05"</t>
    </r>
    <r>
      <rPr>
        <sz val="9"/>
        <rFont val="Calibri"/>
        <family val="2"/>
        <scheme val="minor"/>
      </rPr>
      <t>, montado a una altura respecto al nivel de piso terminado de</t>
    </r>
    <r>
      <rPr>
        <b/>
        <sz val="9"/>
        <rFont val="Calibri"/>
        <family val="2"/>
        <scheme val="minor"/>
      </rPr>
      <t xml:space="preserve"> +2.60m</t>
    </r>
    <r>
      <rPr>
        <sz val="9"/>
        <rFont val="Calibri"/>
        <family val="2"/>
        <scheme val="minor"/>
      </rPr>
      <t xml:space="preserve">. Material a base de Plafón registrable </t>
    </r>
    <r>
      <rPr>
        <b/>
        <sz val="9"/>
        <rFont val="Calibri"/>
        <family val="2"/>
        <scheme val="minor"/>
      </rPr>
      <t>marca Panel Rey o EQUIVALENTE</t>
    </r>
    <r>
      <rPr>
        <sz val="9"/>
        <rFont val="Calibri"/>
        <family val="2"/>
        <scheme val="minor"/>
      </rPr>
      <t xml:space="preserve">, modelo Clean Rey, color blanco, formato de 60x60 cm, acabado de película de vinil, montado sobre estructura metálica a base de canales de amarre, calibre 26, perfil angular de 1x1" colocado en el perímetro de cada habitación, reforzado con vigas tipo "T", con una separación @61 cm, a base de cuadrícula, suspendido en losa de concreto existente con alambre galvanizado calibre 12.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</si>
  <si>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plafón</t>
    </r>
    <r>
      <rPr>
        <sz val="9"/>
        <rFont val="Calibri"/>
        <family val="2"/>
        <scheme val="minor"/>
      </rPr>
      <t xml:space="preserve"> tipo registrable en área de </t>
    </r>
    <r>
      <rPr>
        <b/>
        <sz val="9"/>
        <rFont val="Calibri"/>
        <family val="2"/>
        <scheme val="minor"/>
      </rPr>
      <t>RESONANCIA MAGNÉTICA "según tabla PL-01 del plano A 3 05"</t>
    </r>
    <r>
      <rPr>
        <sz val="9"/>
        <rFont val="Calibri"/>
        <family val="2"/>
        <scheme val="minor"/>
      </rPr>
      <t>,  montado a una altura respecto al nivel de piso terminado de</t>
    </r>
    <r>
      <rPr>
        <b/>
        <sz val="9"/>
        <rFont val="Calibri"/>
        <family val="2"/>
        <scheme val="minor"/>
      </rPr>
      <t xml:space="preserve"> +2.60m</t>
    </r>
    <r>
      <rPr>
        <sz val="9"/>
        <rFont val="Calibri"/>
        <family val="2"/>
        <scheme val="minor"/>
      </rPr>
      <t xml:space="preserve">. Material a base de Plafón registrable </t>
    </r>
    <r>
      <rPr>
        <b/>
        <sz val="9"/>
        <rFont val="Calibri"/>
        <family val="2"/>
        <scheme val="minor"/>
      </rPr>
      <t>marca Panel Rey o EQUIVALENTE</t>
    </r>
    <r>
      <rPr>
        <sz val="9"/>
        <rFont val="Calibri"/>
        <family val="2"/>
        <scheme val="minor"/>
      </rPr>
      <t xml:space="preserve">, modelo Clean Rey, color blanco, formato de 60x60 cm, acabado de película de vinil, montado sobre estructura metálica a base de canales de amarre, calibre 26, perfil angular de 1x1" colocado en el perímetro de cada habitación, reforzado con vigas tipo "T", con una separación @61 cm, a base de cuadrícula, suspendido en losa de concreto existente con alambre galvanizado calibre 12.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</si>
  <si>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plafón</t>
    </r>
    <r>
      <rPr>
        <sz val="9"/>
        <rFont val="Calibri"/>
        <family val="2"/>
        <scheme val="minor"/>
      </rPr>
      <t xml:space="preserve"> tipo registrable en área de </t>
    </r>
    <r>
      <rPr>
        <b/>
        <sz val="9"/>
        <rFont val="Calibri"/>
        <family val="2"/>
        <scheme val="minor"/>
      </rPr>
      <t>SALA DE TOMOGRAFÍA "según tabla PL-01 del plano A 3 05"</t>
    </r>
    <r>
      <rPr>
        <sz val="9"/>
        <rFont val="Calibri"/>
        <family val="2"/>
        <scheme val="minor"/>
      </rPr>
      <t>,  montado a una altura respecto al nivel de piso terminado de</t>
    </r>
    <r>
      <rPr>
        <b/>
        <sz val="9"/>
        <rFont val="Calibri"/>
        <family val="2"/>
        <scheme val="minor"/>
      </rPr>
      <t xml:space="preserve"> +2.60m</t>
    </r>
    <r>
      <rPr>
        <sz val="9"/>
        <rFont val="Calibri"/>
        <family val="2"/>
        <scheme val="minor"/>
      </rPr>
      <t xml:space="preserve">. Material a base de Plafón registrable </t>
    </r>
    <r>
      <rPr>
        <b/>
        <sz val="9"/>
        <rFont val="Calibri"/>
        <family val="2"/>
        <scheme val="minor"/>
      </rPr>
      <t>marca Panel Rey o EQUIVALENTE</t>
    </r>
    <r>
      <rPr>
        <sz val="9"/>
        <rFont val="Calibri"/>
        <family val="2"/>
        <scheme val="minor"/>
      </rPr>
      <t xml:space="preserve">, modelo Clean Rey, color blanco, formato de 60x60 cm, acabado de película de vinil, montado sobre estructura metálica a base de canales de amarre, calibre 26, perfil angular de 1x1" colocado en el perímetro de cada habitación, reforzado con vigas tipo "T", con una separación @61 cm, a base de cuadrícula, suspendido en losa de concreto existente con alambre galvanizado calibre 12. </t>
    </r>
    <r>
      <rPr>
        <b/>
        <sz val="9"/>
        <rFont val="Calibri"/>
        <family val="2"/>
        <scheme val="minor"/>
      </rPr>
      <t>INCLUYE</t>
    </r>
    <r>
      <rPr>
        <sz val="9"/>
        <rFont val="Calibri"/>
        <family val="2"/>
        <scheme val="minor"/>
      </rPr>
      <t xml:space="preserve"> acabado a 3 manos en pasta Readymix. </t>
    </r>
    <r>
      <rPr>
        <b/>
        <sz val="9"/>
        <rFont val="Calibri"/>
        <family val="2"/>
        <scheme val="minor"/>
      </rPr>
      <t xml:space="preserve">INCLUYE </t>
    </r>
    <r>
      <rPr>
        <sz val="9"/>
        <rFont val="Calibri"/>
        <family val="2"/>
        <scheme val="minor"/>
      </rPr>
      <t>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</si>
  <si>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t>
    </r>
    <r>
      <rPr>
        <b/>
        <sz val="9"/>
        <rFont val="Calibri"/>
        <family val="2"/>
        <scheme val="minor"/>
      </rPr>
      <t xml:space="preserve"> IMAGENOLOGÍA "según tabla PL-04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</si>
  <si>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cajillo perimetral</t>
    </r>
    <r>
      <rPr>
        <sz val="9"/>
        <rFont val="Calibri"/>
        <family val="2"/>
        <scheme val="minor"/>
      </rPr>
      <t xml:space="preserve"> a base de de plafón tipo corrido </t>
    </r>
    <r>
      <rPr>
        <b/>
        <sz val="9"/>
        <rFont val="Calibri"/>
        <family val="2"/>
        <scheme val="minor"/>
      </rPr>
      <t>EN PERÍMETRO DE IMAGENOLOGÍA "según tablas c-3, c-4, c-5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</si>
  <si>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t>
    </r>
    <r>
      <rPr>
        <b/>
        <sz val="9"/>
        <rFont val="Calibri"/>
        <family val="2"/>
        <scheme val="minor"/>
      </rPr>
      <t xml:space="preserve"> RESONANCIA MAGNÉTICA "según tabla PL-04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t>
    </r>
    <r>
      <rPr>
        <b/>
        <sz val="9"/>
        <rFont val="Calibri"/>
        <family val="2"/>
        <scheme val="minor"/>
      </rPr>
      <t xml:space="preserve"> 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</si>
  <si>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cajillo perimetral</t>
    </r>
    <r>
      <rPr>
        <sz val="9"/>
        <rFont val="Calibri"/>
        <family val="2"/>
        <scheme val="minor"/>
      </rPr>
      <t xml:space="preserve"> a base de de plafón tipo corrido </t>
    </r>
    <r>
      <rPr>
        <b/>
        <sz val="9"/>
        <rFont val="Calibri"/>
        <family val="2"/>
        <scheme val="minor"/>
      </rPr>
      <t>EN PERÍMETRO DE RESONANCIA MAGNÉTICA "según tablas c-3, c-4, c-5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t>
    </r>
    <r>
      <rPr>
        <b/>
        <sz val="9"/>
        <rFont val="Calibri"/>
        <family val="2"/>
        <scheme val="minor"/>
      </rPr>
      <t xml:space="preserve"> 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</si>
  <si>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t>
    </r>
    <r>
      <rPr>
        <b/>
        <sz val="9"/>
        <rFont val="Calibri"/>
        <family val="2"/>
        <scheme val="minor"/>
      </rPr>
      <t xml:space="preserve"> SALA DE TOMOGRAFÍA "según tabla PL-04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t>
    </r>
    <r>
      <rPr>
        <b/>
        <sz val="9"/>
        <rFont val="Calibri"/>
        <family val="2"/>
        <scheme val="minor"/>
      </rPr>
      <t xml:space="preserve"> 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</si>
  <si>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cajillo perimetral</t>
    </r>
    <r>
      <rPr>
        <sz val="9"/>
        <rFont val="Calibri"/>
        <family val="2"/>
        <scheme val="minor"/>
      </rPr>
      <t xml:space="preserve"> a base de de plafón tipo corrido </t>
    </r>
    <r>
      <rPr>
        <b/>
        <sz val="9"/>
        <rFont val="Calibri"/>
        <family val="2"/>
        <scheme val="minor"/>
      </rPr>
      <t>EN PERÍMETRO DE  SALA DE TOMOGRAFÍA "según tablas c-3, c-4, c-5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</si>
  <si>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rPr>
      <t>PECHERA "según tabla E-07 del plano A 2 40"</t>
    </r>
    <r>
      <rPr>
        <sz val="9"/>
        <rFont val="Calibri"/>
        <family val="2"/>
      </rPr>
      <t xml:space="preserve"> a</t>
    </r>
    <r>
      <rPr>
        <b/>
        <sz val="9"/>
        <rFont val="Calibri"/>
        <family val="2"/>
      </rPr>
      <t xml:space="preserve"> base de pánel de yeso RF  (resistente al fuego, firecode tipo C) de 5/8" a 2 caras</t>
    </r>
    <r>
      <rPr>
        <sz val="9"/>
        <rFont val="Calibri"/>
        <family val="2"/>
      </rPr>
      <t xml:space="preserve"> y estructura metálica galvanizada 9.20cms cal.26,</t>
    </r>
    <r>
      <rPr>
        <b/>
        <sz val="9"/>
        <rFont val="Calibri"/>
        <family val="2"/>
      </rPr>
      <t xml:space="preserve"> marca Panel Rey o EQUIVALENTE</t>
    </r>
    <r>
      <rPr>
        <sz val="9"/>
        <rFont val="Calibri"/>
        <family val="2"/>
      </rPr>
      <t xml:space="preserve">, Con una altura de 0.67cms. Incluye acabado a 3 manos en pasta readymix , </t>
    </r>
    <r>
      <rPr>
        <b/>
        <sz val="9"/>
        <rFont val="Calibri"/>
        <family val="2"/>
      </rPr>
      <t>PLACA DE LANA MINERAL CON MEDIDAS DE 0.61X1.22MTS DE 3" DE ESPESOR Y 8 LIBRAS DE DENSIDAD</t>
    </r>
    <r>
      <rPr>
        <sz val="9"/>
        <rFont val="Calibri"/>
        <family val="2"/>
      </rPr>
      <t xml:space="preserve"> como aislante acustico y termico, refuerzos de madera en todos los claros de puertas,ventanas y canceles. </t>
    </r>
    <r>
      <rPr>
        <b/>
        <sz val="9"/>
        <rFont val="Calibri"/>
        <family val="2"/>
      </rPr>
      <t>INCLUYE</t>
    </r>
    <r>
      <rPr>
        <sz val="9"/>
        <rFont val="Calibri"/>
        <family val="2"/>
      </rPr>
      <t xml:space="preserve"> material, mano de obra, herramienta, equipo, y todo lo necesario para su correcta ejecución.</t>
    </r>
  </si>
  <si>
    <r>
      <t xml:space="preserve">Suministro e instalacion de </t>
    </r>
    <r>
      <rPr>
        <b/>
        <sz val="9"/>
        <rFont val="Calibri"/>
        <family val="2"/>
      </rPr>
      <t>refuerzo de madera a base de triplay de pino de 3/4" con medidas de 1.24x2.44mts</t>
    </r>
    <r>
      <rPr>
        <sz val="9"/>
        <rFont val="Calibri"/>
        <family val="2"/>
      </rPr>
      <t>, a instalarese sobre muro de panel de yeso para recibir gabinetes, alacenas, soportes de Tv, etc.</t>
    </r>
  </si>
  <si>
    <r>
      <t xml:space="preserve">Suministro y aplicación de </t>
    </r>
    <r>
      <rPr>
        <b/>
        <sz val="9"/>
        <rFont val="Calibri"/>
        <family val="2"/>
        <scheme val="minor"/>
      </rPr>
      <t>Pintura "según tabla M-01 del plano A 2 30"</t>
    </r>
    <r>
      <rPr>
        <sz val="9"/>
        <rFont val="Calibri"/>
        <family val="2"/>
        <scheme val="minor"/>
      </rPr>
      <t xml:space="preserve"> 100% acrílica, con espectro de protección antiviral y antibacterial,</t>
    </r>
    <r>
      <rPr>
        <b/>
        <sz val="9"/>
        <rFont val="Calibri"/>
        <family val="2"/>
        <scheme val="minor"/>
      </rPr>
      <t xml:space="preserve"> marca Comex</t>
    </r>
    <r>
      <rPr>
        <sz val="9"/>
        <rFont val="Calibri"/>
        <family val="2"/>
        <scheme val="minor"/>
      </rPr>
      <t xml:space="preserve">, modelo Vinimex, color blanco, acabado mate, código de color </t>
    </r>
    <r>
      <rPr>
        <b/>
        <sz val="9"/>
        <rFont val="Calibri"/>
        <family val="2"/>
        <scheme val="minor"/>
      </rPr>
      <t>Blanco</t>
    </r>
    <r>
      <rPr>
        <sz val="9"/>
        <rFont val="Calibri"/>
        <family val="2"/>
        <scheme val="minor"/>
      </rPr>
      <t>, código de color</t>
    </r>
    <r>
      <rPr>
        <b/>
        <sz val="9"/>
        <rFont val="Calibri"/>
        <family val="2"/>
        <scheme val="minor"/>
      </rPr>
      <t xml:space="preserve"> 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</si>
  <si>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M-04 del plano A 2 30"</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color blanco, acabado mate, código de color </t>
    </r>
    <r>
      <rPr>
        <b/>
        <sz val="9"/>
        <rFont val="Calibri"/>
        <family val="2"/>
        <scheme val="minor"/>
      </rPr>
      <t>Blanco</t>
    </r>
    <r>
      <rPr>
        <sz val="9"/>
        <rFont val="Calibri"/>
        <family val="2"/>
        <scheme val="minor"/>
      </rPr>
      <t>, código de color</t>
    </r>
    <r>
      <rPr>
        <b/>
        <sz val="9"/>
        <rFont val="Calibri"/>
        <family val="2"/>
        <scheme val="minor"/>
      </rPr>
      <t xml:space="preserve"> 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</si>
  <si>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Suministro y aplicación de lamina de plomo</t>
    </r>
    <r>
      <rPr>
        <b/>
        <sz val="9"/>
        <rFont val="Calibri"/>
        <family val="2"/>
        <scheme val="minor"/>
      </rPr>
      <t xml:space="preserve"> "según tabla del plano A 2 30"</t>
    </r>
    <r>
      <rPr>
        <sz val="9"/>
        <rFont val="Calibri"/>
        <family val="2"/>
        <scheme val="minor"/>
      </rPr>
      <t xml:space="preserve">  para protección contra radiaciones, con espesor de 3 mm. </t>
    </r>
    <r>
      <rPr>
        <b/>
        <sz val="9"/>
        <rFont val="Calibri"/>
        <family val="2"/>
        <scheme val="minor"/>
      </rPr>
      <t>marca Baritron o EQUIVALENTE</t>
    </r>
    <r>
      <rPr>
        <sz val="9"/>
        <rFont val="Calibri"/>
        <family val="2"/>
        <scheme val="minor"/>
      </rPr>
      <t xml:space="preserve">, para cuarto de rayos X.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</si>
  <si>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e instalacion de </t>
    </r>
    <r>
      <rPr>
        <b/>
        <sz val="9"/>
        <rFont val="Calibri"/>
        <family val="2"/>
      </rPr>
      <t>protector de MURO contra impacto de la marca ACROVYN modelo SCR-80N de 8" de ancho  ALUMINIO CONTINUO y color Pearl 934 o EQUIVALENTE</t>
    </r>
    <r>
      <rPr>
        <sz val="9"/>
        <rFont val="Calibri"/>
        <family val="2"/>
      </rPr>
      <t xml:space="preserve">. El precio </t>
    </r>
    <r>
      <rPr>
        <b/>
        <sz val="9"/>
        <rFont val="Calibri"/>
        <family val="2"/>
      </rPr>
      <t>INCLUYE</t>
    </r>
    <r>
      <rPr>
        <sz val="9"/>
        <rFont val="Calibri"/>
        <family val="2"/>
      </rPr>
      <t xml:space="preserve"> refuerzos de madera para la correcta instalación del protector sobre muro de panel de yeso, así como tapas de terminación en ambos lados, tornillería,soportería y todo lo necesario para su correcta instalación.</t>
    </r>
  </si>
  <si>
    <r>
      <t xml:space="preserve">Suministro e instalacion de </t>
    </r>
    <r>
      <rPr>
        <b/>
        <sz val="9"/>
        <rFont val="Calibri"/>
        <family val="2"/>
        <scheme val="minor"/>
      </rPr>
      <t>tapa de protección en</t>
    </r>
    <r>
      <rPr>
        <b/>
        <sz val="9"/>
        <rFont val="Calibri"/>
        <family val="2"/>
      </rPr>
      <t xml:space="preserve"> MURO contra impacto de la marca ACROVYN modelo SCR-80N de 8" de ancho  ALUMINIO CONTINUO y color Pearl 934 o EQUIVALENTE</t>
    </r>
    <r>
      <rPr>
        <sz val="9"/>
        <rFont val="Calibri"/>
        <family val="2"/>
      </rPr>
      <t xml:space="preserve">. El precio </t>
    </r>
    <r>
      <rPr>
        <b/>
        <sz val="9"/>
        <rFont val="Calibri"/>
        <family val="2"/>
      </rPr>
      <t>INCLUYE</t>
    </r>
    <r>
      <rPr>
        <sz val="9"/>
        <rFont val="Calibri"/>
        <family val="2"/>
      </rPr>
      <t>, tornillería, soportería y todo lo necesario para su correcta instalación.</t>
    </r>
  </si>
  <si>
    <r>
      <t>Suministro e instalacion de</t>
    </r>
    <r>
      <rPr>
        <b/>
        <sz val="9"/>
        <rFont val="Calibri"/>
        <family val="2"/>
      </rPr>
      <t xml:space="preserve"> protector de Esquinas de la marca ACROVYN modelo SSM  20AN Series con alma de aluminio de 2" de ancho y color Pearl 934 o EQUIVALENTE</t>
    </r>
    <r>
      <rPr>
        <sz val="9"/>
        <rFont val="Calibri"/>
        <family val="2"/>
      </rPr>
      <t xml:space="preserve">. El precio </t>
    </r>
    <r>
      <rPr>
        <b/>
        <sz val="9"/>
        <rFont val="Calibri"/>
        <family val="2"/>
      </rPr>
      <t>INCLUYE</t>
    </r>
    <r>
      <rPr>
        <sz val="9"/>
        <rFont val="Calibri"/>
        <family val="2"/>
      </rPr>
      <t xml:space="preserve"> refuerzos de madera para la correcta instalación del protector sobre muro de panel de yeso, así como tapas de terminación en ambos lados, tornillería, soportería y todo lo necesario para su correcta instalación.</t>
    </r>
  </si>
  <si>
    <r>
      <t xml:space="preserve">Suministro y aplicación de </t>
    </r>
    <r>
      <rPr>
        <b/>
        <sz val="9"/>
        <rFont val="Calibri"/>
        <family val="2"/>
        <scheme val="minor"/>
      </rPr>
      <t>Pintura "según tabla PL-04 del plano A 3 05"</t>
    </r>
    <r>
      <rPr>
        <sz val="9"/>
        <rFont val="Calibri"/>
        <family val="2"/>
        <scheme val="minor"/>
      </rPr>
      <t xml:space="preserve"> en </t>
    </r>
    <r>
      <rPr>
        <b/>
        <sz val="9"/>
        <rFont val="Calibri"/>
        <family val="2"/>
        <scheme val="minor"/>
      </rPr>
      <t>plafón corrido</t>
    </r>
    <r>
      <rPr>
        <sz val="9"/>
        <rFont val="Calibri"/>
        <family val="2"/>
        <scheme val="minor"/>
      </rPr>
      <t xml:space="preserve"> en área de </t>
    </r>
    <r>
      <rPr>
        <b/>
        <sz val="9"/>
        <rFont val="Calibri"/>
        <family val="2"/>
        <scheme val="minor"/>
      </rPr>
      <t>IMAGENOLOGÍA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</si>
  <si>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c-4 del plano A 3 05"</t>
    </r>
    <r>
      <rPr>
        <sz val="9"/>
        <rFont val="Calibri"/>
        <family val="2"/>
        <scheme val="minor"/>
      </rPr>
      <t xml:space="preserve"> en </t>
    </r>
    <r>
      <rPr>
        <b/>
        <sz val="9"/>
        <rFont val="Calibri"/>
        <family val="2"/>
        <scheme val="minor"/>
      </rPr>
      <t>cajillo perimetral</t>
    </r>
    <r>
      <rPr>
        <sz val="9"/>
        <rFont val="Calibri"/>
        <family val="2"/>
        <scheme val="minor"/>
      </rPr>
      <t xml:space="preserve"> en área de </t>
    </r>
    <r>
      <rPr>
        <b/>
        <sz val="9"/>
        <rFont val="Calibri"/>
        <family val="2"/>
        <scheme val="minor"/>
      </rPr>
      <t>PERÍMETRO DE PASILLO DE IMAGENOLOGÍA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</si>
  <si>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PL-04 del plano A 3 05"</t>
    </r>
    <r>
      <rPr>
        <sz val="9"/>
        <rFont val="Calibri"/>
        <family val="2"/>
        <scheme val="minor"/>
      </rPr>
      <t xml:space="preserve"> en </t>
    </r>
    <r>
      <rPr>
        <b/>
        <sz val="9"/>
        <rFont val="Calibri"/>
        <family val="2"/>
        <scheme val="minor"/>
      </rPr>
      <t>plafón corrido</t>
    </r>
    <r>
      <rPr>
        <sz val="9"/>
        <rFont val="Calibri"/>
        <family val="2"/>
        <scheme val="minor"/>
      </rPr>
      <t xml:space="preserve"> en área de </t>
    </r>
    <r>
      <rPr>
        <b/>
        <sz val="9"/>
        <rFont val="Calibri"/>
        <family val="2"/>
        <scheme val="minor"/>
      </rPr>
      <t>RESONANCIA MAGNÉTICA</t>
    </r>
    <r>
      <rPr>
        <sz val="9"/>
        <rFont val="Calibri"/>
        <family val="2"/>
        <scheme val="minor"/>
      </rPr>
      <t>, 100% acrílica, con espectro de protección antiviral y antibacterial,</t>
    </r>
    <r>
      <rPr>
        <b/>
        <sz val="9"/>
        <rFont val="Calibri"/>
        <family val="2"/>
        <scheme val="minor"/>
      </rPr>
      <t xml:space="preserve"> 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</si>
  <si>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c-4 del plano A 3 05"</t>
    </r>
    <r>
      <rPr>
        <sz val="9"/>
        <rFont val="Calibri"/>
        <family val="2"/>
        <scheme val="minor"/>
      </rPr>
      <t xml:space="preserve"> en </t>
    </r>
    <r>
      <rPr>
        <b/>
        <sz val="9"/>
        <rFont val="Calibri"/>
        <family val="2"/>
        <scheme val="minor"/>
      </rPr>
      <t>cajillo perimetral</t>
    </r>
    <r>
      <rPr>
        <sz val="9"/>
        <rFont val="Calibri"/>
        <family val="2"/>
        <scheme val="minor"/>
      </rPr>
      <t xml:space="preserve"> en área de </t>
    </r>
    <r>
      <rPr>
        <b/>
        <sz val="9"/>
        <rFont val="Calibri"/>
        <family val="2"/>
        <scheme val="minor"/>
      </rPr>
      <t>PERÍMETRO DE PASILLO DE RESONANCIA MAGNÉTICA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</si>
  <si>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PL-04 del plano A 3 05"</t>
    </r>
    <r>
      <rPr>
        <sz val="9"/>
        <rFont val="Calibri"/>
        <family val="2"/>
        <scheme val="minor"/>
      </rPr>
      <t xml:space="preserve"> en </t>
    </r>
    <r>
      <rPr>
        <b/>
        <sz val="9"/>
        <rFont val="Calibri"/>
        <family val="2"/>
        <scheme val="minor"/>
      </rPr>
      <t>plafón corrido</t>
    </r>
    <r>
      <rPr>
        <sz val="9"/>
        <rFont val="Calibri"/>
        <family val="2"/>
        <scheme val="minor"/>
      </rPr>
      <t xml:space="preserve"> en área de </t>
    </r>
    <r>
      <rPr>
        <b/>
        <sz val="9"/>
        <rFont val="Calibri"/>
        <family val="2"/>
        <scheme val="minor"/>
      </rPr>
      <t>SALA DE TOMOGRAFÍA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</si>
  <si>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c-4 del plano A 3 05"</t>
    </r>
    <r>
      <rPr>
        <sz val="9"/>
        <rFont val="Calibri"/>
        <family val="2"/>
        <scheme val="minor"/>
      </rPr>
      <t xml:space="preserve"> en </t>
    </r>
    <r>
      <rPr>
        <b/>
        <sz val="9"/>
        <rFont val="Calibri"/>
        <family val="2"/>
        <scheme val="minor"/>
      </rPr>
      <t>cajillo perimetral</t>
    </r>
    <r>
      <rPr>
        <sz val="9"/>
        <rFont val="Calibri"/>
        <family val="2"/>
        <scheme val="minor"/>
      </rPr>
      <t xml:space="preserve"> en área de </t>
    </r>
    <r>
      <rPr>
        <b/>
        <sz val="9"/>
        <rFont val="Calibri"/>
        <family val="2"/>
        <scheme val="minor"/>
      </rPr>
      <t>PERÍMETRO DE PASILLO DE SALA DE TOMOGRAFÍA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</si>
  <si>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Fabricación e instalación de </t>
    </r>
    <r>
      <rPr>
        <b/>
        <sz val="9"/>
        <rFont val="Calibri"/>
        <family val="2"/>
        <scheme val="minor"/>
      </rPr>
      <t>puerta "según tabla P-01 del plano A 2 40"</t>
    </r>
    <r>
      <rPr>
        <sz val="9"/>
        <rFont val="Calibri"/>
        <family val="2"/>
        <scheme val="minor"/>
      </rPr>
      <t xml:space="preserve">, hoja sencilla a base de madera sólida de nogal, acabado texturizado, apertura tipo abatible, medidas de </t>
    </r>
    <r>
      <rPr>
        <b/>
        <sz val="9"/>
        <rFont val="Calibri"/>
        <family val="2"/>
        <scheme val="minor"/>
      </rPr>
      <t>1.10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de madera de tablón sólido de nogal de 1",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</si>
  <si>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"según tabla P-02 del plano A 2 40"</t>
    </r>
    <r>
      <rPr>
        <sz val="9"/>
        <rFont val="Calibri"/>
        <family val="2"/>
        <scheme val="minor"/>
      </rPr>
      <t>, hoja sencilla a base de madera sólida de nogal, acabado texturizado, apertura tipo abatible, medidas de</t>
    </r>
    <r>
      <rPr>
        <b/>
        <sz val="9"/>
        <rFont val="Calibri"/>
        <family val="2"/>
        <scheme val="minor"/>
      </rPr>
      <t xml:space="preserve"> 0.80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de madera de tablón sólido de nogal de 1",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</si>
  <si>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"según tabla P-03 del plano A 2 40"</t>
    </r>
    <r>
      <rPr>
        <sz val="9"/>
        <rFont val="Calibri"/>
        <family val="2"/>
        <scheme val="minor"/>
      </rPr>
      <t xml:space="preserve">, hoja de hoja doble a base de estructura metálica de acero inoxidable, apertura tipo abatible, medidas de </t>
    </r>
    <r>
      <rPr>
        <b/>
        <sz val="9"/>
        <rFont val="Calibri"/>
        <family val="2"/>
        <scheme val="minor"/>
      </rPr>
      <t>0.90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mirilla con cristal translúcido de 6mm,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</si>
  <si>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doble "según tabla P-06 del plano A 2 40"</t>
    </r>
    <r>
      <rPr>
        <sz val="9"/>
        <rFont val="Calibri"/>
        <family val="2"/>
        <scheme val="minor"/>
      </rPr>
      <t xml:space="preserve">, hoja de hoja doble a base de estructura metálica de acero inoxidable, apertura tipo abatible, medidas de </t>
    </r>
    <r>
      <rPr>
        <b/>
        <sz val="9"/>
        <rFont val="Calibri"/>
        <family val="2"/>
        <scheme val="minor"/>
      </rPr>
      <t>1.50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mirilla con cristal translúcido de 6mm,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</si>
  <si>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"según tabla P-06 del plano A 2 40"</t>
    </r>
    <r>
      <rPr>
        <sz val="9"/>
        <rFont val="Calibri"/>
        <family val="2"/>
        <scheme val="minor"/>
      </rPr>
      <t xml:space="preserve">, hoja sencilla a base de lámina tipo acanalada, color gris, acabado galvanizado, apertura tipo abatible, medidas de </t>
    </r>
    <r>
      <rPr>
        <b/>
        <sz val="9"/>
        <rFont val="Calibri"/>
        <family val="2"/>
        <scheme val="minor"/>
      </rPr>
      <t>0.65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de perfil tubular de puerta tipo M, modelo M-225, calibre 20, cerradura de  llave marca shlage,  4 bisagras marca Hager modelo #1279  de 3-1/2"x 3-1/2" en  color plata o </t>
    </r>
    <r>
      <rPr>
        <b/>
        <sz val="9"/>
        <rFont val="Calibri"/>
        <family val="2"/>
        <scheme val="minor"/>
      </rPr>
      <t>EQUIVALENTE</t>
    </r>
    <r>
      <rPr>
        <sz val="9"/>
        <rFont val="Calibri"/>
        <family val="2"/>
        <scheme val="minor"/>
      </rPr>
      <t>,  y todo lo necesario para su correcta instalación.</t>
    </r>
  </si>
  <si>
    <r>
      <t xml:space="preserve">Fabricación e instalación de </t>
    </r>
    <r>
      <rPr>
        <b/>
        <sz val="9"/>
        <rFont val="Calibri"/>
        <family val="2"/>
        <scheme val="minor"/>
      </rPr>
      <t>puerta emplomada "según tabla P-09 del plano A 2 40"</t>
    </r>
    <r>
      <rPr>
        <sz val="9"/>
        <rFont val="Calibri"/>
        <family val="2"/>
        <scheme val="minor"/>
      </rPr>
      <t xml:space="preserve">, con estructura interna en pino y entamboradas en triplex, terminadas en melamínico o </t>
    </r>
    <r>
      <rPr>
        <b/>
        <sz val="9"/>
        <rFont val="Calibri"/>
        <family val="2"/>
        <scheme val="minor"/>
      </rPr>
      <t>EQUIVALENTE</t>
    </r>
    <r>
      <rPr>
        <sz val="9"/>
        <rFont val="Calibri"/>
        <family val="2"/>
        <scheme val="minor"/>
      </rPr>
      <t xml:space="preserve">, apertura tipo abatible, medidas de </t>
    </r>
    <r>
      <rPr>
        <b/>
        <sz val="9"/>
        <rFont val="Calibri"/>
        <family val="2"/>
        <scheme val="minor"/>
      </rPr>
      <t>1.10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en lamina cold rolled calibre18 y contra marco en lamina de plomo y todo lo necesario para su correcta instalación.</t>
    </r>
  </si>
  <si>
    <r>
      <t xml:space="preserve">Fabricación e instalación de </t>
    </r>
    <r>
      <rPr>
        <b/>
        <sz val="9"/>
        <rFont val="Calibri"/>
        <family val="2"/>
        <scheme val="minor"/>
      </rPr>
      <t>ventana de aluminio "según tabla V-01 del plano A 2 50"</t>
    </r>
    <r>
      <rPr>
        <sz val="9"/>
        <rFont val="Calibri"/>
        <family val="2"/>
        <scheme val="minor"/>
      </rPr>
      <t xml:space="preserve"> en área de </t>
    </r>
    <r>
      <rPr>
        <b/>
        <sz val="9"/>
        <rFont val="Calibri"/>
        <family val="2"/>
        <scheme val="minor"/>
      </rPr>
      <t>SALA DE CONTROL</t>
    </r>
    <r>
      <rPr>
        <sz val="9"/>
        <rFont val="Calibri"/>
        <family val="2"/>
        <scheme val="minor"/>
      </rPr>
      <t>, medidas de</t>
    </r>
    <r>
      <rPr>
        <b/>
        <sz val="9"/>
        <rFont val="Calibri"/>
        <family val="2"/>
        <scheme val="minor"/>
      </rPr>
      <t xml:space="preserve"> 1.10 m</t>
    </r>
    <r>
      <rPr>
        <sz val="9"/>
        <rFont val="Calibri"/>
        <family val="2"/>
        <scheme val="minor"/>
      </rPr>
      <t xml:space="preserve"> de alto x </t>
    </r>
    <r>
      <rPr>
        <b/>
        <sz val="9"/>
        <rFont val="Calibri"/>
        <family val="2"/>
        <scheme val="minor"/>
      </rPr>
      <t>1.82 m</t>
    </r>
    <r>
      <rPr>
        <sz val="9"/>
        <rFont val="Calibri"/>
        <family val="2"/>
        <scheme val="minor"/>
      </rPr>
      <t xml:space="preserve"> de ancho, antepecho de </t>
    </r>
    <r>
      <rPr>
        <b/>
        <sz val="9"/>
        <rFont val="Calibri"/>
        <family val="2"/>
        <scheme val="minor"/>
      </rPr>
      <t>1.00 m</t>
    </r>
    <r>
      <rPr>
        <sz val="9"/>
        <rFont val="Calibri"/>
        <family val="2"/>
        <scheme val="minor"/>
      </rPr>
      <t xml:space="preserve">, fabricada a base de 1 fijo  (revisar plano), nivel de cerramiento a </t>
    </r>
    <r>
      <rPr>
        <b/>
        <sz val="9"/>
        <rFont val="Calibri"/>
        <family val="2"/>
        <scheme val="minor"/>
      </rPr>
      <t>2.13 m.</t>
    </r>
    <r>
      <rPr>
        <sz val="9"/>
        <rFont val="Calibri"/>
        <family val="2"/>
        <scheme val="minor"/>
      </rPr>
      <t xml:space="preserve"> Espesor de perfil de 3", Serie R70, </t>
    </r>
    <r>
      <rPr>
        <b/>
        <sz val="9"/>
        <rFont val="Calibri"/>
        <family val="2"/>
        <scheme val="minor"/>
      </rPr>
      <t>Marca Eurovent o</t>
    </r>
    <r>
      <rPr>
        <sz val="9"/>
        <rFont val="Calibri"/>
        <family val="2"/>
        <scheme val="minor"/>
      </rPr>
      <t xml:space="preserve"> </t>
    </r>
    <r>
      <rPr>
        <b/>
        <sz val="9"/>
        <rFont val="Calibri"/>
        <family val="2"/>
        <scheme val="minor"/>
      </rPr>
      <t>EQUIVALENTE.</t>
    </r>
    <r>
      <rPr>
        <sz val="9"/>
        <rFont val="Calibri"/>
        <family val="2"/>
        <scheme val="minor"/>
      </rPr>
      <t xml:space="preserve"> </t>
    </r>
    <r>
      <rPr>
        <b/>
        <sz val="9"/>
        <rFont val="Calibri"/>
        <family val="2"/>
        <scheme val="minor"/>
      </rPr>
      <t>INCLUYE</t>
    </r>
    <r>
      <rPr>
        <sz val="9"/>
        <rFont val="Calibri"/>
        <family val="2"/>
        <scheme val="minor"/>
      </rPr>
      <t xml:space="preserve"> cristal translucido recocido de 6 mm, según diseño en plano A 2 45. Incluye material, mano de obra, herramienta menor, anclajes, herrajes, cortes, resanes, retiro de sobrantes y todo lo necesario para su correcta ejecución.        </t>
    </r>
    <r>
      <rPr>
        <sz val="9"/>
        <rFont val="Calibri"/>
        <family val="2"/>
      </rPr>
      <t xml:space="preserve">                                                                                                                                                                                                   </t>
    </r>
  </si>
  <si>
    <r>
      <t xml:space="preserve">Fabricación e instalación de </t>
    </r>
    <r>
      <rPr>
        <b/>
        <sz val="9"/>
        <rFont val="Calibri"/>
        <family val="2"/>
        <scheme val="minor"/>
      </rPr>
      <t>ventana corrediza de aluminio "según tabla V-02 del plano A 2 50"</t>
    </r>
    <r>
      <rPr>
        <sz val="9"/>
        <rFont val="Calibri"/>
        <family val="2"/>
        <scheme val="minor"/>
      </rPr>
      <t xml:space="preserve"> en área de </t>
    </r>
    <r>
      <rPr>
        <b/>
        <sz val="9"/>
        <rFont val="Calibri"/>
        <family val="2"/>
        <scheme val="minor"/>
      </rPr>
      <t>RECEPCIÓN</t>
    </r>
    <r>
      <rPr>
        <sz val="9"/>
        <rFont val="Calibri"/>
        <family val="2"/>
        <scheme val="minor"/>
      </rPr>
      <t>, medidas de</t>
    </r>
    <r>
      <rPr>
        <b/>
        <sz val="9"/>
        <rFont val="Calibri"/>
        <family val="2"/>
        <scheme val="minor"/>
      </rPr>
      <t xml:space="preserve"> 1.10 m</t>
    </r>
    <r>
      <rPr>
        <sz val="9"/>
        <rFont val="Calibri"/>
        <family val="2"/>
        <scheme val="minor"/>
      </rPr>
      <t xml:space="preserve"> de alto x 0</t>
    </r>
    <r>
      <rPr>
        <b/>
        <sz val="9"/>
        <rFont val="Calibri"/>
        <family val="2"/>
        <scheme val="minor"/>
      </rPr>
      <t>.90 m</t>
    </r>
    <r>
      <rPr>
        <sz val="9"/>
        <rFont val="Calibri"/>
        <family val="2"/>
        <scheme val="minor"/>
      </rPr>
      <t xml:space="preserve"> de ancho, antepecho de </t>
    </r>
    <r>
      <rPr>
        <b/>
        <sz val="9"/>
        <rFont val="Calibri"/>
        <family val="2"/>
        <scheme val="minor"/>
      </rPr>
      <t>1.00 m</t>
    </r>
    <r>
      <rPr>
        <sz val="9"/>
        <rFont val="Calibri"/>
        <family val="2"/>
        <scheme val="minor"/>
      </rPr>
      <t xml:space="preserve">, fabricada a base de 3 hojas, 1 fijo encima y ventana corrediza en la parte inferior (revisar plano), nivel de cerramiento a </t>
    </r>
    <r>
      <rPr>
        <b/>
        <sz val="9"/>
        <rFont val="Calibri"/>
        <family val="2"/>
        <scheme val="minor"/>
      </rPr>
      <t xml:space="preserve">2.13 m. </t>
    </r>
    <r>
      <rPr>
        <sz val="9"/>
        <rFont val="Calibri"/>
        <family val="2"/>
        <scheme val="minor"/>
      </rPr>
      <t xml:space="preserve">Espesor de perfil de 3", Serie R70, </t>
    </r>
    <r>
      <rPr>
        <b/>
        <sz val="9"/>
        <rFont val="Calibri"/>
        <family val="2"/>
        <scheme val="minor"/>
      </rPr>
      <t>Marca Eurovent o</t>
    </r>
    <r>
      <rPr>
        <sz val="9"/>
        <rFont val="Calibri"/>
        <family val="2"/>
        <scheme val="minor"/>
      </rPr>
      <t xml:space="preserve"> </t>
    </r>
    <r>
      <rPr>
        <b/>
        <sz val="9"/>
        <rFont val="Calibri"/>
        <family val="2"/>
        <scheme val="minor"/>
      </rPr>
      <t>EQUIVALENTE. INCLUYE</t>
    </r>
    <r>
      <rPr>
        <sz val="9"/>
        <rFont val="Calibri"/>
        <family val="2"/>
        <scheme val="minor"/>
      </rPr>
      <t xml:space="preserve"> cristal translucido recocido de 6 mm, sistema de aperturas corredizas y fijos, según diseño en plano A 2 45. Incluye material, mano de obra, herramienta menor, anclajes, herrajes, cortes, resanes, retiro de sobrantes y todo lo necesario para su correcta ejecución.        </t>
    </r>
    <r>
      <rPr>
        <sz val="9"/>
        <rFont val="Calibri"/>
        <family val="2"/>
      </rPr>
      <t xml:space="preserve">                                                                                                                                                                                                   </t>
    </r>
  </si>
  <si>
    <r>
      <t>Fabricación e instalación de</t>
    </r>
    <r>
      <rPr>
        <b/>
        <sz val="9"/>
        <rFont val="Calibri"/>
        <family val="2"/>
        <scheme val="minor"/>
      </rPr>
      <t xml:space="preserve"> ventana corrediza de aluminio tipo PLOMADA" según tabla V-04 del plano A 2 50"</t>
    </r>
    <r>
      <rPr>
        <sz val="9"/>
        <rFont val="Calibri"/>
        <family val="2"/>
        <scheme val="minor"/>
      </rPr>
      <t xml:space="preserve"> en área de</t>
    </r>
    <r>
      <rPr>
        <b/>
        <sz val="9"/>
        <rFont val="Calibri"/>
        <family val="2"/>
        <scheme val="minor"/>
      </rPr>
      <t xml:space="preserve"> SALAS DE CONTROL DE RAYOS X Y TOMOGRAFÍA</t>
    </r>
    <r>
      <rPr>
        <sz val="9"/>
        <rFont val="Calibri"/>
        <family val="2"/>
        <scheme val="minor"/>
      </rPr>
      <t>, medidas de</t>
    </r>
    <r>
      <rPr>
        <b/>
        <sz val="9"/>
        <rFont val="Calibri"/>
        <family val="2"/>
        <scheme val="minor"/>
      </rPr>
      <t xml:space="preserve"> 1.10 m</t>
    </r>
    <r>
      <rPr>
        <sz val="9"/>
        <rFont val="Calibri"/>
        <family val="2"/>
        <scheme val="minor"/>
      </rPr>
      <t xml:space="preserve"> de alto x </t>
    </r>
    <r>
      <rPr>
        <b/>
        <sz val="9"/>
        <rFont val="Calibri"/>
        <family val="2"/>
        <scheme val="minor"/>
      </rPr>
      <t>1.82 m</t>
    </r>
    <r>
      <rPr>
        <sz val="9"/>
        <rFont val="Calibri"/>
        <family val="2"/>
        <scheme val="minor"/>
      </rPr>
      <t xml:space="preserve"> de ancho, antepecho de </t>
    </r>
    <r>
      <rPr>
        <b/>
        <sz val="9"/>
        <rFont val="Calibri"/>
        <family val="2"/>
        <scheme val="minor"/>
      </rPr>
      <t>1.00 m</t>
    </r>
    <r>
      <rPr>
        <sz val="9"/>
        <rFont val="Calibri"/>
        <family val="2"/>
        <scheme val="minor"/>
      </rPr>
      <t xml:space="preserve">, fabricada a base de 3 hojas, 1 fijo encima y ventana corrediza en la parte inferior (revisar plano), nivel de cerramiento a </t>
    </r>
    <r>
      <rPr>
        <b/>
        <sz val="9"/>
        <rFont val="Calibri"/>
        <family val="2"/>
        <scheme val="minor"/>
      </rPr>
      <t>2.13</t>
    </r>
    <r>
      <rPr>
        <sz val="9"/>
        <rFont val="Calibri"/>
        <family val="2"/>
        <scheme val="minor"/>
      </rPr>
      <t xml:space="preserve"> </t>
    </r>
    <r>
      <rPr>
        <b/>
        <sz val="9"/>
        <rFont val="Calibri"/>
        <family val="2"/>
        <scheme val="minor"/>
      </rPr>
      <t>m.</t>
    </r>
    <r>
      <rPr>
        <sz val="9"/>
        <rFont val="Calibri"/>
        <family val="2"/>
        <scheme val="minor"/>
      </rPr>
      <t xml:space="preserve"> Espesor de perfil de 3", Serie R70, </t>
    </r>
    <r>
      <rPr>
        <b/>
        <sz val="9"/>
        <rFont val="Calibri"/>
        <family val="2"/>
        <scheme val="minor"/>
      </rPr>
      <t>Marca Eurovent o</t>
    </r>
    <r>
      <rPr>
        <sz val="9"/>
        <rFont val="Calibri"/>
        <family val="2"/>
        <scheme val="minor"/>
      </rPr>
      <t xml:space="preserve"> </t>
    </r>
    <r>
      <rPr>
        <b/>
        <sz val="9"/>
        <rFont val="Calibri"/>
        <family val="2"/>
        <scheme val="minor"/>
      </rPr>
      <t>EQUIVALENTE.</t>
    </r>
    <r>
      <rPr>
        <sz val="9"/>
        <rFont val="Calibri"/>
        <family val="2"/>
        <scheme val="minor"/>
      </rPr>
      <t xml:space="preserve"> </t>
    </r>
    <r>
      <rPr>
        <b/>
        <sz val="9"/>
        <rFont val="Calibri"/>
        <family val="2"/>
        <scheme val="minor"/>
      </rPr>
      <t>INCLUYE</t>
    </r>
    <r>
      <rPr>
        <sz val="9"/>
        <rFont val="Calibri"/>
        <family val="2"/>
        <scheme val="minor"/>
      </rPr>
      <t xml:space="preserve"> cristal translucido recocido de 6 mm, incluye óxido de plomo en la composición del mismo, espesor de 7 a 8.5 mm, sistema de aperturas corredizas y fijos, según diseño en plano A 2 45. Incluye material, mano de obra, herramienta menor, anclajes, herrajes, cortes, resanes, retiro de sobrantes y todo lo necesario para su correcta ejecución.                                                                                                                                                                                                           </t>
    </r>
  </si>
  <si>
    <r>
      <t xml:space="preserve">Fabricación e instalación de </t>
    </r>
    <r>
      <rPr>
        <b/>
        <sz val="9"/>
        <rFont val="Calibri"/>
        <family val="2"/>
        <scheme val="minor"/>
      </rPr>
      <t>ventana corrediza de aluminio tipo PLOMADA" según tabla V-05 del plano A 2 50"</t>
    </r>
    <r>
      <rPr>
        <sz val="9"/>
        <rFont val="Calibri"/>
        <family val="2"/>
        <scheme val="minor"/>
      </rPr>
      <t xml:space="preserve"> en área de </t>
    </r>
    <r>
      <rPr>
        <b/>
        <sz val="9"/>
        <rFont val="Calibri"/>
        <family val="2"/>
        <scheme val="minor"/>
      </rPr>
      <t>SALA DE CONTROL DE MASTOGRAFÍA</t>
    </r>
    <r>
      <rPr>
        <sz val="9"/>
        <rFont val="Calibri"/>
        <family val="2"/>
        <scheme val="minor"/>
      </rPr>
      <t>, medidas de</t>
    </r>
    <r>
      <rPr>
        <b/>
        <sz val="9"/>
        <rFont val="Calibri"/>
        <family val="2"/>
        <scheme val="minor"/>
      </rPr>
      <t xml:space="preserve"> 1.10 m</t>
    </r>
    <r>
      <rPr>
        <sz val="9"/>
        <rFont val="Calibri"/>
        <family val="2"/>
        <scheme val="minor"/>
      </rPr>
      <t xml:space="preserve"> de alto x </t>
    </r>
    <r>
      <rPr>
        <b/>
        <sz val="9"/>
        <rFont val="Calibri"/>
        <family val="2"/>
        <scheme val="minor"/>
      </rPr>
      <t>1.20 m</t>
    </r>
    <r>
      <rPr>
        <sz val="9"/>
        <rFont val="Calibri"/>
        <family val="2"/>
        <scheme val="minor"/>
      </rPr>
      <t xml:space="preserve"> de ancho, antepecho de </t>
    </r>
    <r>
      <rPr>
        <b/>
        <sz val="9"/>
        <rFont val="Calibri"/>
        <family val="2"/>
        <scheme val="minor"/>
      </rPr>
      <t>1.00 m</t>
    </r>
    <r>
      <rPr>
        <sz val="9"/>
        <rFont val="Calibri"/>
        <family val="2"/>
        <scheme val="minor"/>
      </rPr>
      <t xml:space="preserve">, fabricada a base de 3 hojas, 1 fijo encima y ventana corrediza en la parte inferior (revisar plano), nivel de cerramiento a </t>
    </r>
    <r>
      <rPr>
        <b/>
        <sz val="9"/>
        <rFont val="Calibri"/>
        <family val="2"/>
        <scheme val="minor"/>
      </rPr>
      <t>2.13 m.</t>
    </r>
    <r>
      <rPr>
        <sz val="9"/>
        <rFont val="Calibri"/>
        <family val="2"/>
        <scheme val="minor"/>
      </rPr>
      <t xml:space="preserve"> Espesor de perfil de 3", Serie R70, </t>
    </r>
    <r>
      <rPr>
        <b/>
        <sz val="9"/>
        <rFont val="Calibri"/>
        <family val="2"/>
        <scheme val="minor"/>
      </rPr>
      <t>Marca Eurovent o</t>
    </r>
    <r>
      <rPr>
        <sz val="9"/>
        <rFont val="Calibri"/>
        <family val="2"/>
        <scheme val="minor"/>
      </rPr>
      <t xml:space="preserve"> </t>
    </r>
    <r>
      <rPr>
        <b/>
        <sz val="9"/>
        <rFont val="Calibri"/>
        <family val="2"/>
        <scheme val="minor"/>
      </rPr>
      <t>EQUIVALENTE. INCLUYE</t>
    </r>
    <r>
      <rPr>
        <sz val="9"/>
        <rFont val="Calibri"/>
        <family val="2"/>
        <scheme val="minor"/>
      </rPr>
      <t xml:space="preserve"> cristal translucido recocido de 6 mm, incluye óxido de plomo en la composición del mismo, espesor de 7 a 8.5 mm, sistema de aperturas corredizas y fijos, según diseño en plano A 2 45. Incluye material, mano de obra, herramienta menor, anclajes, herrajes, cortes, resanes, retiro de sobrantes y todo lo necesario para su correcta ejecución.        </t>
    </r>
    <r>
      <rPr>
        <sz val="9"/>
        <rFont val="Calibri"/>
        <family val="2"/>
      </rPr>
      <t xml:space="preserve">                                                                                                                                                                                                   </t>
    </r>
  </si>
  <si>
    <r>
      <t xml:space="preserve">Suministro e instalación de </t>
    </r>
    <r>
      <rPr>
        <b/>
        <sz val="9"/>
        <rFont val="Calibri"/>
        <family val="2"/>
        <scheme val="minor"/>
      </rPr>
      <t>Sanitario</t>
    </r>
    <r>
      <rPr>
        <sz val="9"/>
        <rFont val="Calibri"/>
        <family val="2"/>
        <scheme val="minor"/>
      </rPr>
      <t xml:space="preserve"> de 1 sola pieza, marca</t>
    </r>
    <r>
      <rPr>
        <b/>
        <sz val="9"/>
        <rFont val="Calibri"/>
        <family val="2"/>
        <scheme val="minor"/>
      </rPr>
      <t xml:space="preserve"> American Standard</t>
    </r>
    <r>
      <rPr>
        <sz val="9"/>
        <rFont val="Calibri"/>
        <family val="2"/>
        <scheme val="minor"/>
      </rPr>
      <t xml:space="preserve"> Modelo Olimpico Flowise o </t>
    </r>
    <r>
      <rPr>
        <b/>
        <sz val="9"/>
        <rFont val="Calibri"/>
        <family val="2"/>
        <scheme val="minor"/>
      </rPr>
      <t>EQUIVALENTE</t>
    </r>
    <r>
      <rPr>
        <sz val="9"/>
        <rFont val="Calibri"/>
        <family val="2"/>
        <scheme val="minor"/>
      </rPr>
      <t xml:space="preserve"> PARA PERSONAS CON DISCAPACIDAD en color blanco y asiento del mismo color de cierre lento. </t>
    </r>
    <r>
      <rPr>
        <b/>
        <sz val="9"/>
        <rFont val="Calibri"/>
        <family val="2"/>
        <scheme val="minor"/>
      </rPr>
      <t>INCLUYE</t>
    </r>
    <r>
      <rPr>
        <sz val="9"/>
        <rFont val="Calibri"/>
        <family val="2"/>
        <scheme val="minor"/>
      </rPr>
      <t xml:space="preserve"> llave estopera, manguera coflex, brida, materiales de sujección y todo lo necesario para su correcta instalación.</t>
    </r>
  </si>
  <si>
    <r>
      <rPr>
        <b/>
        <sz val="9"/>
        <rFont val="Calibri"/>
        <family val="2"/>
        <scheme val="minor"/>
      </rPr>
      <t>Fluxómetro</t>
    </r>
    <r>
      <rPr>
        <sz val="9"/>
        <rFont val="Calibri"/>
        <family val="2"/>
        <scheme val="minor"/>
      </rPr>
      <t xml:space="preserve"> para W. C. de manija con recubrimiento antibacterial, </t>
    </r>
    <r>
      <rPr>
        <b/>
        <sz val="9"/>
        <rFont val="Calibri"/>
        <family val="2"/>
        <scheme val="minor"/>
      </rPr>
      <t>marca Helvex</t>
    </r>
    <r>
      <rPr>
        <sz val="9"/>
        <rFont val="Calibri"/>
        <family val="2"/>
        <scheme val="minor"/>
      </rPr>
      <t xml:space="preserve"> de sensor de pilas o </t>
    </r>
    <r>
      <rPr>
        <b/>
        <sz val="9"/>
        <rFont val="Calibri"/>
        <family val="2"/>
        <scheme val="minor"/>
      </rPr>
      <t>EQUIVALENTE.</t>
    </r>
    <r>
      <rPr>
        <sz val="9"/>
        <rFont val="Calibri"/>
        <family val="2"/>
        <scheme val="minor"/>
      </rPr>
      <t xml:space="preserve"> Entrada superior para spud de 32 mm ó 38 mm. Descarga de 4,8 l por accionamiento. Camisa recortable. Conexión izquierda o derecha. Niple recto Ø 32 mm x 9" de largo. </t>
    </r>
    <r>
      <rPr>
        <b/>
        <sz val="9"/>
        <rFont val="Calibri"/>
        <family val="2"/>
        <scheme val="minor"/>
      </rPr>
      <t>INCLUYE</t>
    </r>
    <r>
      <rPr>
        <sz val="9"/>
        <rFont val="Calibri"/>
        <family val="2"/>
        <scheme val="minor"/>
      </rPr>
      <t xml:space="preserve"> material, mano de obra y todo lo necesario para su correcta instalación.</t>
    </r>
  </si>
  <si>
    <r>
      <t xml:space="preserve">Suministro e instalacion de </t>
    </r>
    <r>
      <rPr>
        <b/>
        <sz val="9"/>
        <rFont val="Calibri"/>
        <family val="2"/>
        <scheme val="minor"/>
      </rPr>
      <t>juego de accesorios</t>
    </r>
    <r>
      <rPr>
        <sz val="9"/>
        <rFont val="Calibri"/>
        <family val="2"/>
        <scheme val="minor"/>
      </rPr>
      <t xml:space="preserve"> de 3 piezas de baño,</t>
    </r>
    <r>
      <rPr>
        <b/>
        <sz val="9"/>
        <rFont val="Calibri"/>
        <family val="2"/>
        <scheme val="minor"/>
      </rPr>
      <t xml:space="preserve"> marca Helvex</t>
    </r>
    <r>
      <rPr>
        <sz val="9"/>
        <rFont val="Calibri"/>
        <family val="2"/>
        <scheme val="minor"/>
      </rPr>
      <t xml:space="preserve"> modelo Proyecta o </t>
    </r>
    <r>
      <rPr>
        <b/>
        <sz val="9"/>
        <rFont val="Calibri"/>
        <family val="2"/>
        <scheme val="minor"/>
      </rPr>
      <t>EQUIVALENTE.</t>
    </r>
    <r>
      <rPr>
        <sz val="9"/>
        <rFont val="Calibri"/>
        <family val="2"/>
        <scheme val="minor"/>
      </rPr>
      <t>(papelero, toallero de aro,  y gancho).</t>
    </r>
  </si>
  <si>
    <r>
      <t xml:space="preserve">Suministro e instalacion de </t>
    </r>
    <r>
      <rPr>
        <b/>
        <sz val="9"/>
        <rFont val="Calibri"/>
        <family val="2"/>
        <scheme val="minor"/>
      </rPr>
      <t>barra de acero inoxidable</t>
    </r>
    <r>
      <rPr>
        <sz val="9"/>
        <rFont val="Calibri"/>
        <family val="2"/>
        <scheme val="minor"/>
      </rPr>
      <t xml:space="preserve"> de 24" para discapacitados, </t>
    </r>
    <r>
      <rPr>
        <b/>
        <sz val="9"/>
        <rFont val="Calibri"/>
        <family val="2"/>
        <scheme val="minor"/>
      </rPr>
      <t>marca Glacier Bay o EQUIVALENTE.</t>
    </r>
  </si>
  <si>
    <r>
      <t xml:space="preserve">Suministro e instalación de </t>
    </r>
    <r>
      <rPr>
        <b/>
        <sz val="9"/>
        <rFont val="Calibri"/>
        <family val="2"/>
        <scheme val="minor"/>
      </rPr>
      <t>mueble de madera</t>
    </r>
    <r>
      <rPr>
        <sz val="9"/>
        <rFont val="Calibri"/>
        <family val="2"/>
        <scheme val="minor"/>
      </rPr>
      <t xml:space="preserve"> con </t>
    </r>
    <r>
      <rPr>
        <b/>
        <sz val="9"/>
        <rFont val="Calibri"/>
        <family val="2"/>
        <scheme val="minor"/>
      </rPr>
      <t>Lavabo</t>
    </r>
    <r>
      <rPr>
        <sz val="9"/>
        <rFont val="Calibri"/>
        <family val="2"/>
        <scheme val="minor"/>
      </rPr>
      <t xml:space="preserve"> integrado </t>
    </r>
    <r>
      <rPr>
        <b/>
        <sz val="9"/>
        <rFont val="Calibri"/>
        <family val="2"/>
        <scheme val="minor"/>
      </rPr>
      <t>marca Castel</t>
    </r>
    <r>
      <rPr>
        <sz val="9"/>
        <rFont val="Calibri"/>
        <family val="2"/>
        <scheme val="minor"/>
      </rPr>
      <t xml:space="preserve"> modelo Lugo 75 en color nogal y espejo o </t>
    </r>
    <r>
      <rPr>
        <b/>
        <sz val="9"/>
        <rFont val="Calibri"/>
        <family val="2"/>
        <scheme val="minor"/>
      </rPr>
      <t>EQUIVALENTE</t>
    </r>
    <r>
      <rPr>
        <sz val="9"/>
        <rFont val="Calibri"/>
        <family val="2"/>
        <scheme val="minor"/>
      </rPr>
      <t xml:space="preserve">, y mezcladora </t>
    </r>
    <r>
      <rPr>
        <b/>
        <sz val="9"/>
        <rFont val="Calibri"/>
        <family val="2"/>
        <scheme val="minor"/>
      </rPr>
      <t>marca Castel</t>
    </r>
    <r>
      <rPr>
        <sz val="9"/>
        <rFont val="Calibri"/>
        <family val="2"/>
        <scheme val="minor"/>
      </rPr>
      <t xml:space="preserve"> modelo York #37 o </t>
    </r>
    <r>
      <rPr>
        <b/>
        <sz val="9"/>
        <rFont val="Calibri"/>
        <family val="2"/>
        <scheme val="minor"/>
      </rPr>
      <t>EQUIVALENTE</t>
    </r>
    <r>
      <rPr>
        <sz val="9"/>
        <rFont val="Calibri"/>
        <family val="2"/>
        <scheme val="minor"/>
      </rPr>
      <t>.1433 monomando ,center set para lavabo de 4" acabado en cromo, y todo lo necesario para su correcta instalación y funcionamiento.</t>
    </r>
  </si>
  <si>
    <r>
      <t xml:space="preserve">Suministro y colocación de </t>
    </r>
    <r>
      <rPr>
        <b/>
        <sz val="9"/>
        <rFont val="Calibri"/>
        <family val="2"/>
        <scheme val="minor"/>
      </rPr>
      <t>Sink</t>
    </r>
    <r>
      <rPr>
        <sz val="9"/>
        <rFont val="Calibri"/>
        <family val="2"/>
        <scheme val="minor"/>
      </rPr>
      <t xml:space="preserve"> fabricado en sitio, medidas de </t>
    </r>
    <r>
      <rPr>
        <b/>
        <sz val="9"/>
        <rFont val="Calibri"/>
        <family val="2"/>
        <scheme val="minor"/>
      </rPr>
      <t>1.05</t>
    </r>
    <r>
      <rPr>
        <sz val="9"/>
        <rFont val="Calibri"/>
        <family val="2"/>
        <scheme val="minor"/>
      </rPr>
      <t xml:space="preserve"> x </t>
    </r>
    <r>
      <rPr>
        <b/>
        <sz val="9"/>
        <rFont val="Calibri"/>
        <family val="2"/>
        <scheme val="minor"/>
      </rPr>
      <t>0.91 m</t>
    </r>
    <r>
      <rPr>
        <sz val="9"/>
        <rFont val="Calibri"/>
        <family val="2"/>
        <scheme val="minor"/>
      </rPr>
      <t xml:space="preserve">, poyo de hasta </t>
    </r>
    <r>
      <rPr>
        <b/>
        <sz val="9"/>
        <rFont val="Calibri"/>
        <family val="2"/>
        <scheme val="minor"/>
      </rPr>
      <t>0.10 m.</t>
    </r>
    <r>
      <rPr>
        <sz val="9"/>
        <rFont val="Calibri"/>
        <family val="2"/>
        <scheme val="minor"/>
      </rPr>
      <t xml:space="preserve"> </t>
    </r>
    <r>
      <rPr>
        <b/>
        <sz val="9"/>
        <rFont val="Calibri"/>
        <family val="2"/>
        <scheme val="minor"/>
      </rPr>
      <t>INCLUYE</t>
    </r>
    <r>
      <rPr>
        <sz val="9"/>
        <rFont val="Calibri"/>
        <family val="2"/>
        <scheme val="minor"/>
      </rPr>
      <t xml:space="preserve"> material, mano de obra, cortes, resanes, retiro de sobrantes y todo lo necesario para su correcta ejecución.</t>
    </r>
  </si>
  <si>
    <r>
      <rPr>
        <b/>
        <sz val="9"/>
        <rFont val="Calibri"/>
        <family val="2"/>
        <scheme val="minor"/>
      </rPr>
      <t>Salida sanitaria</t>
    </r>
    <r>
      <rPr>
        <sz val="9"/>
        <rFont val="Calibri"/>
        <family val="2"/>
        <scheme val="minor"/>
      </rPr>
      <t xml:space="preserve"> a base de tubería de </t>
    </r>
    <r>
      <rPr>
        <b/>
        <sz val="9"/>
        <rFont val="Calibri"/>
        <family val="2"/>
        <scheme val="minor"/>
      </rPr>
      <t>pvc cedula 40 de 4" de diámetro para WC Sanitario, marca AMANCO o EQUIVALENTE. INCLUYE</t>
    </r>
    <r>
      <rPr>
        <sz val="9"/>
        <rFont val="Calibri"/>
        <family val="2"/>
        <scheme val="minor"/>
      </rPr>
      <t xml:space="preserve"> accesorios como válvula de control, sistema de fijación por medio de varillas esparrago, unicanales, peras y todo lo necesario para su correcta ejecución.</t>
    </r>
  </si>
  <si>
    <r>
      <rPr>
        <b/>
        <sz val="9"/>
        <rFont val="Calibri"/>
        <family val="2"/>
        <scheme val="minor"/>
      </rPr>
      <t>Salida sanitaria</t>
    </r>
    <r>
      <rPr>
        <sz val="9"/>
        <rFont val="Calibri"/>
        <family val="2"/>
        <scheme val="minor"/>
      </rPr>
      <t xml:space="preserve"> a base de </t>
    </r>
    <r>
      <rPr>
        <b/>
        <sz val="9"/>
        <rFont val="Calibri"/>
        <family val="2"/>
        <scheme val="minor"/>
      </rPr>
      <t>tubería de pvc cedula 40 de 2" de diámetro, marca AMANCO o EQUIVALENTE</t>
    </r>
    <r>
      <rPr>
        <sz val="9"/>
        <rFont val="Calibri"/>
        <family val="2"/>
        <scheme val="minor"/>
      </rPr>
      <t xml:space="preserve">. </t>
    </r>
    <r>
      <rPr>
        <b/>
        <sz val="9"/>
        <rFont val="Calibri"/>
        <family val="2"/>
        <scheme val="minor"/>
      </rPr>
      <t>INCLUYE</t>
    </r>
    <r>
      <rPr>
        <sz val="9"/>
        <rFont val="Calibri"/>
        <family val="2"/>
        <scheme val="minor"/>
      </rPr>
      <t xml:space="preserve"> salida para lavabo y coladera).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</si>
  <si>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Suministro y tendido de</t>
    </r>
    <r>
      <rPr>
        <b/>
        <sz val="9"/>
        <rFont val="Calibri"/>
        <family val="2"/>
        <scheme val="minor"/>
      </rPr>
      <t xml:space="preserve"> Tubería de pvc cedula 40 de 4"</t>
    </r>
    <r>
      <rPr>
        <sz val="9"/>
        <rFont val="Calibri"/>
        <family val="2"/>
        <scheme val="minor"/>
      </rPr>
      <t xml:space="preserve"> </t>
    </r>
    <r>
      <rPr>
        <b/>
        <sz val="9"/>
        <rFont val="Calibri"/>
        <family val="2"/>
        <scheme val="minor"/>
      </rPr>
      <t>de diámetro para</t>
    </r>
    <r>
      <rPr>
        <sz val="9"/>
        <rFont val="Calibri"/>
        <family val="2"/>
        <scheme val="minor"/>
      </rPr>
      <t xml:space="preserve"> </t>
    </r>
    <r>
      <rPr>
        <b/>
        <sz val="9"/>
        <rFont val="Calibri"/>
        <family val="2"/>
        <scheme val="minor"/>
      </rPr>
      <t>drenaje sanitario,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</si>
  <si>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
    </r>
    <r>
      <rPr>
        <b/>
        <sz val="9"/>
        <rFont val="Calibri"/>
        <family val="2"/>
        <scheme val="minor"/>
      </rPr>
      <t>Tubería de pvc cedula 40 de 2" de diámetro para</t>
    </r>
    <r>
      <rPr>
        <sz val="9"/>
        <rFont val="Calibri"/>
        <family val="2"/>
        <scheme val="minor"/>
      </rPr>
      <t xml:space="preserve"> </t>
    </r>
    <r>
      <rPr>
        <b/>
        <sz val="9"/>
        <rFont val="Calibri"/>
        <family val="2"/>
        <scheme val="minor"/>
      </rPr>
      <t>drenaje sanitario,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</si>
  <si>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
    </r>
    <r>
      <rPr>
        <b/>
        <sz val="9"/>
        <rFont val="Calibri"/>
        <family val="2"/>
        <scheme val="minor"/>
      </rPr>
      <t>Tubería de pvc cedula 40 de 2"</t>
    </r>
    <r>
      <rPr>
        <sz val="9"/>
        <rFont val="Calibri"/>
        <family val="2"/>
        <scheme val="minor"/>
      </rPr>
      <t xml:space="preserve"> de diámetro para </t>
    </r>
    <r>
      <rPr>
        <b/>
        <sz val="9"/>
        <rFont val="Calibri"/>
        <family val="2"/>
        <scheme val="minor"/>
      </rPr>
      <t>ventilas,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</si>
  <si>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Tubería de </t>
    </r>
    <r>
      <rPr>
        <b/>
        <sz val="9"/>
        <rFont val="Calibri"/>
        <family val="2"/>
      </rPr>
      <t>pvc de 1-1/2"</t>
    </r>
    <r>
      <rPr>
        <sz val="9"/>
        <rFont val="Calibri"/>
        <family val="2"/>
      </rPr>
      <t xml:space="preserve"> de diámetro</t>
    </r>
    <r>
      <rPr>
        <b/>
        <sz val="9"/>
        <rFont val="Calibri"/>
        <family val="2"/>
      </rPr>
      <t xml:space="preserve"> cedula 40</t>
    </r>
    <r>
      <rPr>
        <sz val="9"/>
        <rFont val="Calibri"/>
        <family val="2"/>
      </rPr>
      <t>, para</t>
    </r>
    <r>
      <rPr>
        <b/>
        <sz val="9"/>
        <rFont val="Calibri"/>
        <family val="2"/>
      </rPr>
      <t xml:space="preserve"> RED de CONDENSADOS, marca RYMCO o EQUIVALENTE.</t>
    </r>
    <r>
      <rPr>
        <sz val="9"/>
        <rFont val="Calibri"/>
        <family val="2"/>
      </rPr>
      <t xml:space="preserve"> </t>
    </r>
    <r>
      <rPr>
        <b/>
        <sz val="9"/>
        <rFont val="Calibri"/>
        <family val="2"/>
      </rPr>
      <t>INCLUYE</t>
    </r>
    <r>
      <rPr>
        <sz val="9"/>
        <rFont val="Calibri"/>
        <family val="2"/>
      </rPr>
      <t xml:space="preserve"> sistema de fijación por medio de varillas esparrago,unicanales y peras.</t>
    </r>
  </si>
  <si>
    <r>
      <t xml:space="preserve">Suministro e instalación de </t>
    </r>
    <r>
      <rPr>
        <b/>
        <sz val="9"/>
        <rFont val="Calibri"/>
        <family val="2"/>
        <scheme val="minor"/>
      </rPr>
      <t xml:space="preserve"> COLADERA UNIVERSAL CON REJILLA DE ACERO INOXIDABLE marca Coflex o EQUIVALENTE</t>
    </r>
    <r>
      <rPr>
        <sz val="9"/>
        <rFont val="Calibri"/>
        <family val="2"/>
        <scheme val="minor"/>
      </rPr>
      <t>. Incluye material, mano de obra, herramienta menor, conexión a salida sanitaria, resanes en acabado, y todo lo necesario para su correcta ejecución.</t>
    </r>
  </si>
  <si>
    <r>
      <rPr>
        <b/>
        <sz val="9"/>
        <rFont val="Calibri"/>
        <family val="2"/>
        <scheme val="minor"/>
      </rPr>
      <t>Hechura de orificios</t>
    </r>
    <r>
      <rPr>
        <sz val="9"/>
        <rFont val="Calibri"/>
        <family val="2"/>
        <scheme val="minor"/>
      </rPr>
      <t xml:space="preserve"> en firme para salidas de </t>
    </r>
    <r>
      <rPr>
        <b/>
        <sz val="9"/>
        <rFont val="Calibri"/>
        <family val="2"/>
        <scheme val="minor"/>
      </rPr>
      <t>drenaje sanitario de 3" y 5".</t>
    </r>
    <r>
      <rPr>
        <sz val="9"/>
        <rFont val="Calibri"/>
        <family val="2"/>
        <scheme val="minor"/>
      </rPr>
      <t xml:space="preserve">Por medio de sacabocados hidráulico </t>
    </r>
    <r>
      <rPr>
        <b/>
        <sz val="9"/>
        <rFont val="Calibri"/>
        <family val="2"/>
        <scheme val="minor"/>
      </rPr>
      <t>marca</t>
    </r>
    <r>
      <rPr>
        <sz val="9"/>
        <rFont val="Calibri"/>
        <family val="2"/>
        <scheme val="minor"/>
      </rPr>
      <t xml:space="preserve"> </t>
    </r>
    <r>
      <rPr>
        <b/>
        <sz val="9"/>
        <rFont val="Calibri"/>
        <family val="2"/>
        <scheme val="minor"/>
      </rPr>
      <t>HILTI o EQUIVALENTE</t>
    </r>
    <r>
      <rPr>
        <sz val="9"/>
        <rFont val="Calibri"/>
        <family val="2"/>
        <scheme val="minor"/>
      </rPr>
      <t>.</t>
    </r>
  </si>
  <si>
    <r>
      <rPr>
        <b/>
        <sz val="9"/>
        <rFont val="Calibri"/>
        <family val="2"/>
        <scheme val="minor"/>
      </rPr>
      <t>Salida hidráulica</t>
    </r>
    <r>
      <rPr>
        <sz val="9"/>
        <rFont val="Calibri"/>
        <family val="2"/>
        <scheme val="minor"/>
      </rPr>
      <t xml:space="preserve"> para agua a base de</t>
    </r>
    <r>
      <rPr>
        <b/>
        <sz val="9"/>
        <rFont val="Calibri"/>
        <family val="2"/>
        <scheme val="minor"/>
      </rPr>
      <t xml:space="preserve"> tubería marca Tuboplus de 1" o EQUIVALENTE </t>
    </r>
    <r>
      <rPr>
        <sz val="9"/>
        <rFont val="Calibri"/>
        <family val="2"/>
        <scheme val="minor"/>
      </rPr>
      <t xml:space="preserve">para WC Sanitario. </t>
    </r>
    <r>
      <rPr>
        <b/>
        <sz val="9"/>
        <rFont val="Calibri"/>
        <family val="2"/>
        <scheme val="minor"/>
      </rPr>
      <t>INCLUYE</t>
    </r>
    <r>
      <rPr>
        <sz val="9"/>
        <rFont val="Calibri"/>
        <family val="2"/>
        <scheme val="minor"/>
      </rPr>
      <t xml:space="preserve"> parte proporcional de tubería, válvulas de control, conectores, codos, uniones termofusionadas, materiales misceláneos, sistema de fijación por medio de varillas esparrago, unicanales, peras y todo lo necesario para su correcta ejecución.</t>
    </r>
    <r>
      <rPr>
        <b/>
        <sz val="9"/>
        <rFont val="Calibri"/>
        <family val="2"/>
        <scheme val="minor"/>
      </rPr>
      <t xml:space="preserve"> (agua fría).</t>
    </r>
  </si>
  <si>
    <r>
      <rPr>
        <b/>
        <sz val="9"/>
        <rFont val="Calibri"/>
        <family val="2"/>
        <scheme val="minor"/>
      </rPr>
      <t>Salida hidráulica</t>
    </r>
    <r>
      <rPr>
        <sz val="9"/>
        <rFont val="Calibri"/>
        <family val="2"/>
        <scheme val="minor"/>
      </rPr>
      <t xml:space="preserve"> para agua a base de </t>
    </r>
    <r>
      <rPr>
        <b/>
        <sz val="9"/>
        <rFont val="Calibri"/>
        <family val="2"/>
        <scheme val="minor"/>
      </rPr>
      <t>tubería marca</t>
    </r>
    <r>
      <rPr>
        <sz val="9"/>
        <rFont val="Calibri"/>
        <family val="2"/>
        <scheme val="minor"/>
      </rPr>
      <t xml:space="preserve"> </t>
    </r>
    <r>
      <rPr>
        <b/>
        <sz val="9"/>
        <rFont val="Calibri"/>
        <family val="2"/>
        <scheme val="minor"/>
      </rPr>
      <t>Tuboplus de 1/2" o EQUIVALENTE.</t>
    </r>
    <r>
      <rPr>
        <sz val="9"/>
        <rFont val="Calibri"/>
        <family val="2"/>
        <scheme val="minor"/>
      </rPr>
      <t xml:space="preserve"> (</t>
    </r>
    <r>
      <rPr>
        <b/>
        <sz val="9"/>
        <rFont val="Calibri"/>
        <family val="2"/>
        <scheme val="minor"/>
      </rPr>
      <t>INCLUYE</t>
    </r>
    <r>
      <rPr>
        <sz val="9"/>
        <rFont val="Calibri"/>
        <family val="2"/>
        <scheme val="minor"/>
      </rPr>
      <t xml:space="preserve"> salida para lavabo y sink). </t>
    </r>
    <r>
      <rPr>
        <b/>
        <sz val="9"/>
        <rFont val="Calibri"/>
        <family val="2"/>
        <scheme val="minor"/>
      </rPr>
      <t>INCLUYE</t>
    </r>
    <r>
      <rPr>
        <sz val="9"/>
        <rFont val="Calibri"/>
        <family val="2"/>
        <scheme val="minor"/>
      </rPr>
      <t xml:space="preserve">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</si>
  <si>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Ramaleo de </t>
    </r>
    <r>
      <rPr>
        <b/>
        <sz val="9"/>
        <rFont val="Calibri"/>
        <family val="2"/>
        <scheme val="minor"/>
      </rPr>
      <t>tubería marca Tuboplus de 1" o EQUIVALENTE.</t>
    </r>
    <r>
      <rPr>
        <sz val="9"/>
        <rFont val="Calibri"/>
        <family val="2"/>
        <scheme val="minor"/>
      </rPr>
      <t xml:space="preserve"> </t>
    </r>
    <r>
      <rPr>
        <b/>
        <sz val="9"/>
        <rFont val="Calibri"/>
        <family val="2"/>
        <scheme val="minor"/>
      </rPr>
      <t>INCLUYE</t>
    </r>
    <r>
      <rPr>
        <sz val="9"/>
        <rFont val="Calibri"/>
        <family val="2"/>
        <scheme val="minor"/>
      </rPr>
      <t xml:space="preserve">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</si>
  <si>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Ramaleo de </t>
    </r>
    <r>
      <rPr>
        <b/>
        <sz val="9"/>
        <rFont val="Calibri"/>
        <family val="2"/>
        <scheme val="minor"/>
      </rPr>
      <t>tubería marca Tuboplus de 1/2" o EQUIVALENTE.</t>
    </r>
    <r>
      <rPr>
        <sz val="9"/>
        <rFont val="Calibri"/>
        <family val="2"/>
        <scheme val="minor"/>
      </rPr>
      <t xml:space="preserve"> </t>
    </r>
    <r>
      <rPr>
        <b/>
        <sz val="9"/>
        <rFont val="Calibri"/>
        <family val="2"/>
        <scheme val="minor"/>
      </rPr>
      <t>INCLUYE</t>
    </r>
    <r>
      <rPr>
        <sz val="9"/>
        <rFont val="Calibri"/>
        <family val="2"/>
        <scheme val="minor"/>
      </rPr>
      <t xml:space="preserve">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</si>
  <si>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Suministro e instalación de </t>
    </r>
    <r>
      <rPr>
        <b/>
        <sz val="9"/>
        <rFont val="Calibri"/>
        <family val="2"/>
      </rPr>
      <t>kit de instalación para lavabo</t>
    </r>
    <r>
      <rPr>
        <sz val="9"/>
        <rFont val="Calibri"/>
        <family val="2"/>
      </rPr>
      <t xml:space="preserve">, </t>
    </r>
    <r>
      <rPr>
        <b/>
        <sz val="9"/>
        <rFont val="Calibri"/>
        <family val="2"/>
      </rPr>
      <t>marca Coflex</t>
    </r>
    <r>
      <rPr>
        <sz val="9"/>
        <rFont val="Calibri"/>
        <family val="2"/>
      </rPr>
      <t xml:space="preserve">, </t>
    </r>
    <r>
      <rPr>
        <b/>
        <sz val="9"/>
        <rFont val="Calibri"/>
        <family val="2"/>
      </rPr>
      <t>INCLUYE</t>
    </r>
    <r>
      <rPr>
        <sz val="9"/>
        <rFont val="Calibri"/>
        <family val="2"/>
      </rPr>
      <t xml:space="preserve"> material menor, cinta de </t>
    </r>
    <r>
      <rPr>
        <b/>
        <sz val="9"/>
        <rFont val="Calibri"/>
        <family val="2"/>
      </rPr>
      <t>teflón</t>
    </r>
    <r>
      <rPr>
        <sz val="9"/>
        <rFont val="Calibri"/>
        <family val="2"/>
      </rPr>
      <t>, y todo lo necesario para su correcta instalación.</t>
    </r>
  </si>
  <si>
    <r>
      <t xml:space="preserve">Suministro e instalación de </t>
    </r>
    <r>
      <rPr>
        <b/>
        <sz val="9"/>
        <rFont val="Calibri"/>
        <family val="2"/>
      </rPr>
      <t>kit de instalación para WC</t>
    </r>
    <r>
      <rPr>
        <sz val="9"/>
        <rFont val="Calibri"/>
        <family val="2"/>
      </rPr>
      <t xml:space="preserve">, </t>
    </r>
    <r>
      <rPr>
        <b/>
        <sz val="9"/>
        <rFont val="Calibri"/>
        <family val="2"/>
      </rPr>
      <t>marca Coflex o EQUIVALENTE.</t>
    </r>
    <r>
      <rPr>
        <sz val="9"/>
        <rFont val="Calibri"/>
        <family val="2"/>
      </rPr>
      <t xml:space="preserve"> </t>
    </r>
    <r>
      <rPr>
        <b/>
        <sz val="9"/>
        <rFont val="Calibri"/>
        <family val="2"/>
      </rPr>
      <t>INCLUYE</t>
    </r>
    <r>
      <rPr>
        <sz val="9"/>
        <rFont val="Calibri"/>
        <family val="2"/>
      </rPr>
      <t xml:space="preserve"> material menor, cinta de </t>
    </r>
    <r>
      <rPr>
        <b/>
        <sz val="9"/>
        <rFont val="Calibri"/>
        <family val="2"/>
      </rPr>
      <t>teflón</t>
    </r>
    <r>
      <rPr>
        <sz val="9"/>
        <rFont val="Calibri"/>
        <family val="2"/>
      </rPr>
      <t>, y todo lo necesario para su correcta instalación.</t>
    </r>
  </si>
  <si>
    <r>
      <rPr>
        <b/>
        <sz val="9"/>
        <rFont val="Calibri"/>
        <family val="2"/>
      </rPr>
      <t>Prueba de Hermeticidad</t>
    </r>
    <r>
      <rPr>
        <sz val="9"/>
        <rFont val="Calibri"/>
        <family val="2"/>
      </rPr>
      <t xml:space="preserve"> con bitácora comprobable con presion constante al menos de 72horas. Para 13 salidas</t>
    </r>
  </si>
  <si>
    <r>
      <rPr>
        <b/>
        <sz val="9"/>
        <rFont val="Calibri"/>
        <family val="2"/>
        <scheme val="minor"/>
      </rPr>
      <t>Limpieza permanente</t>
    </r>
    <r>
      <rPr>
        <sz val="9"/>
        <rFont val="Calibri"/>
        <family val="2"/>
        <scheme val="minor"/>
      </rPr>
      <t xml:space="preserve"> de obra y apile de escombro en área de carga. La unidad es ( jornada-hombre de 8 horas).</t>
    </r>
  </si>
  <si>
    <r>
      <t xml:space="preserve">Limpieza fina para la </t>
    </r>
    <r>
      <rPr>
        <b/>
        <sz val="9"/>
        <rFont val="Calibri"/>
        <family val="2"/>
      </rPr>
      <t>entrega final</t>
    </r>
    <r>
      <rPr>
        <sz val="9"/>
        <rFont val="Calibri"/>
        <family val="2"/>
      </rPr>
      <t xml:space="preserve"> al cliente a base de trapeado, barrido, limpieza de cristales, desmanchado de pisos,etc. </t>
    </r>
    <r>
      <rPr>
        <b/>
        <sz val="9"/>
        <rFont val="Calibri"/>
        <family val="2"/>
      </rPr>
      <t>(Limpieza Post-Construcción).</t>
    </r>
  </si>
  <si>
    <r>
      <rPr>
        <b/>
        <sz val="9"/>
        <rFont val="Calibri"/>
        <family val="2"/>
        <scheme val="minor"/>
      </rPr>
      <t>Retiro</t>
    </r>
    <r>
      <rPr>
        <sz val="9"/>
        <rFont val="Calibri"/>
        <family val="2"/>
        <scheme val="minor"/>
      </rPr>
      <t xml:space="preserve"> de escombro fuera de la obra en camión de carga de 7m3 a lugar autorizado por municipio.</t>
    </r>
  </si>
  <si>
    <t>SUBSECRETARÍA DE INFRAESTRUCTURA</t>
  </si>
  <si>
    <t>MUNICIPIO:  MONTERREY</t>
  </si>
  <si>
    <t>OBRA        :  ÁREA DE IMAGENOLOGÍA</t>
  </si>
  <si>
    <t>DIRECCIÓN DE PROYECTOS</t>
  </si>
  <si>
    <t>Importe con letra</t>
  </si>
  <si>
    <t>IMPORTE TOTAL CON LETRA:</t>
  </si>
  <si>
    <t>PROYECTO:  REMODELACIÓN DE LAS ÁREAS DE ATENCIÓN MÉDICA CONTINUA E IMAGENOLOGÍA DEL CENTRO 
                       MÉDICO ISSSTELEÓN</t>
  </si>
  <si>
    <t>FOLIO</t>
  </si>
  <si>
    <r>
      <t xml:space="preserve">Suministro e instalación de </t>
    </r>
    <r>
      <rPr>
        <b/>
        <sz val="9"/>
        <rFont val="Calibri"/>
        <family val="2"/>
        <scheme val="minor"/>
      </rPr>
      <t>piso porcelánico "según tabla F-02 del plano A 2 30"</t>
    </r>
    <r>
      <rPr>
        <sz val="9"/>
        <rFont val="Calibri"/>
        <family val="2"/>
        <scheme val="minor"/>
      </rPr>
      <t xml:space="preserve">, modelo Artik, </t>
    </r>
    <r>
      <rPr>
        <b/>
        <sz val="9"/>
        <rFont val="Calibri"/>
        <family val="2"/>
        <scheme val="minor"/>
      </rPr>
      <t>marca LAMOSA o EQUIVALENTE,</t>
    </r>
    <r>
      <rPr>
        <sz val="9"/>
        <rFont val="Calibri"/>
        <family val="2"/>
        <scheme val="minor"/>
      </rPr>
      <t xml:space="preserve"> acabado brillante, formato mediano de 60x60cm, borde rectificado, proveedor: Lamosa. </t>
    </r>
    <r>
      <rPr>
        <b/>
        <sz val="9"/>
        <rFont val="Calibri"/>
        <family val="2"/>
        <scheme val="minor"/>
      </rPr>
      <t>INCLUYE</t>
    </r>
    <r>
      <rPr>
        <sz val="9"/>
        <rFont val="Calibri"/>
        <family val="2"/>
        <scheme val="minor"/>
      </rPr>
      <t xml:space="preserve"> material, mano de obra, herramienta menor, cortes, vueltas, esquinas, pegamento para piso marca Crest o equivalente, boquilla juntacrest ultramax marca Crest o equivalente, retiro de sobrantes y todo lo necesario para su correcta ejecución.</t>
    </r>
  </si>
  <si>
    <r>
      <t xml:space="preserve">Suministro e instalación de </t>
    </r>
    <r>
      <rPr>
        <b/>
        <sz val="9"/>
        <rFont val="Calibri"/>
        <family val="2"/>
        <scheme val="minor"/>
      </rPr>
      <t>zoclo porcelánico "según tabla Z-01 del plano A 2 30"</t>
    </r>
    <r>
      <rPr>
        <sz val="9"/>
        <rFont val="Calibri"/>
        <family val="2"/>
        <scheme val="minor"/>
      </rPr>
      <t xml:space="preserve">, modelo Artik, </t>
    </r>
    <r>
      <rPr>
        <b/>
        <sz val="9"/>
        <rFont val="Calibri"/>
        <family val="2"/>
        <scheme val="minor"/>
      </rPr>
      <t>marca LAMOSA o EQUIVALENTE,</t>
    </r>
    <r>
      <rPr>
        <sz val="9"/>
        <rFont val="Calibri"/>
        <family val="2"/>
        <scheme val="minor"/>
      </rPr>
      <t xml:space="preserve"> acabado brillante, formato mediano de 60x60cm (altura de 10 cm), borde rectificado, proveedor: Lamosa. </t>
    </r>
    <r>
      <rPr>
        <b/>
        <sz val="9"/>
        <rFont val="Calibri"/>
        <family val="2"/>
        <scheme val="minor"/>
      </rPr>
      <t>INCLUYE</t>
    </r>
    <r>
      <rPr>
        <sz val="9"/>
        <rFont val="Calibri"/>
        <family val="2"/>
        <scheme val="minor"/>
      </rPr>
      <t xml:space="preserve"> material, mano de obra, herramienta menor, cortes, vueltas, esquinas, pegamento para piso marca Crest o equivalente, boquilla juntacrest ultramax marca Crest o equivalente, retiro de sobrantes y todo lo necesario para su correcta ejecución.</t>
    </r>
  </si>
  <si>
    <t>FECHA: 12-DIC-2023</t>
  </si>
  <si>
    <r>
      <t xml:space="preserve">Suministro y aplicación de </t>
    </r>
    <r>
      <rPr>
        <b/>
        <sz val="9"/>
        <rFont val="Calibri"/>
        <family val="2"/>
        <scheme val="minor"/>
      </rPr>
      <t>piso porcelánico en muros interiores de baños "según tabla M-05 del plano A 2 30"</t>
    </r>
    <r>
      <rPr>
        <sz val="9"/>
        <rFont val="Calibri"/>
        <family val="2"/>
        <scheme val="minor"/>
      </rPr>
      <t xml:space="preserve"> </t>
    </r>
    <r>
      <rPr>
        <b/>
        <sz val="9"/>
        <rFont val="Calibri"/>
        <family val="2"/>
        <scheme val="minor"/>
      </rPr>
      <t>Marca Castel o EQUIVALENTE</t>
    </r>
    <r>
      <rPr>
        <sz val="9"/>
        <rFont val="Calibri"/>
        <family val="2"/>
        <scheme val="minor"/>
      </rPr>
      <t xml:space="preserve">, modelo Lyon, formato grande de 60 x 120 cm, color Cooper, acabado mate. </t>
    </r>
    <r>
      <rPr>
        <b/>
        <sz val="9"/>
        <rFont val="Calibri"/>
        <family val="2"/>
        <scheme val="minor"/>
      </rPr>
      <t>INCLUYE</t>
    </r>
    <r>
      <rPr>
        <sz val="9"/>
        <rFont val="Calibri"/>
        <family val="2"/>
        <scheme val="minor"/>
      </rPr>
      <t xml:space="preserve"> material, mano de obra, herramienta menor, andamios en caso de ser requerido, pegamento para piso marca Crest o equivalente, boquilla juntacrest ultramax marca Crest o equivalente, y todo lo necesario para su correcta ejecución.</t>
    </r>
  </si>
  <si>
    <r>
      <t xml:space="preserve">Suministro y aplicación de </t>
    </r>
    <r>
      <rPr>
        <b/>
        <sz val="9"/>
        <rFont val="Calibri"/>
        <family val="2"/>
        <scheme val="minor"/>
      </rPr>
      <t>piso porcelánico en muros interiores de baños "según tabla M-06 del plano A 2 30"</t>
    </r>
    <r>
      <rPr>
        <sz val="9"/>
        <rFont val="Calibri"/>
        <family val="2"/>
        <scheme val="minor"/>
      </rPr>
      <t xml:space="preserve"> </t>
    </r>
    <r>
      <rPr>
        <b/>
        <sz val="9"/>
        <rFont val="Calibri"/>
        <family val="2"/>
        <scheme val="minor"/>
      </rPr>
      <t>Marca Castel o EQUIVALENTE</t>
    </r>
    <r>
      <rPr>
        <sz val="9"/>
        <rFont val="Calibri"/>
        <family val="2"/>
        <scheme val="minor"/>
      </rPr>
      <t xml:space="preserve">, modelo Nexus, formato grande de 60 x 120 cm, color Grey, acabado mate. </t>
    </r>
    <r>
      <rPr>
        <b/>
        <sz val="9"/>
        <rFont val="Calibri"/>
        <family val="2"/>
        <scheme val="minor"/>
      </rPr>
      <t>INCLUYE</t>
    </r>
    <r>
      <rPr>
        <sz val="9"/>
        <rFont val="Calibri"/>
        <family val="2"/>
        <scheme val="minor"/>
      </rPr>
      <t xml:space="preserve"> material, mano de obra, herramienta menor, andamios en caso de ser requerido, pegamento para piso marca Crest o equivalente, boquilla juntacrest ultramax marca Crest o equivalente, y todo lo necesario para su correcta ejecución.</t>
    </r>
  </si>
  <si>
    <t>SMPU-LP-047/2023</t>
  </si>
  <si>
    <t>ANEXO E-03  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</si>
</sst>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80A]d&quot; de &quot;mmmm&quot; de &quot;yyyy;@"/>
    <numFmt numFmtId="165" formatCode="[$$-80A]#,##0.00"/>
    <numFmt numFmtId="166" formatCode="0.0"/>
    <numFmt numFmtId="167" formatCode="&quot;$&quot;#,##0.00"/>
    <numFmt numFmtId="168" formatCode="#,##0.00_ ;[Red]\-#,##0.00\ "/>
  </numFmts>
  <fonts count="17">
    <font>
      <sz val="11"/>
      <color theme="1"/>
      <name val="Calibri"/>
      <family val="2"/>
      <scheme val="minor"/>
    </font>
    <font>
      <sz val="11"/>
      <color theme="1"/>
      <name val="Calibri"/>
      <family val="2"/>
      <scheme val="minor"/>
    </font>
    <font>
      <b/>
      <sz val="10"/>
      <color theme="1"/>
      <name val="Calibri"/>
      <family val="2"/>
      <scheme val="minor"/>
    </font>
    <font>
      <sz val="10"/>
      <name val="Graphite Light ATT"/>
    </font>
    <font>
      <sz val="10"/>
      <name val="Helv"/>
      <charset val="204"/>
    </font>
    <font>
      <b/>
      <sz val="9"/>
      <color theme="1"/>
      <name val="Calibri"/>
      <family val="2"/>
      <scheme val="minor"/>
    </font>
    <font>
      <sz val="9"/>
      <name val="Calibri"/>
      <family val="2"/>
      <scheme val="minor"/>
    </font>
    <font>
      <b/>
      <sz val="9"/>
      <name val="Calibri"/>
      <family val="2"/>
      <scheme val="minor"/>
    </font>
    <font>
      <b/>
      <sz val="9"/>
      <color indexed="8"/>
      <name val="Calibri"/>
      <family val="2"/>
      <scheme val="minor"/>
    </font>
    <font>
      <sz val="9"/>
      <color rgb="FFFF0000"/>
      <name val="Calibri"/>
      <family val="2"/>
      <scheme val="minor"/>
    </font>
    <font>
      <b/>
      <sz val="9"/>
      <name val="Calibri"/>
      <family val="2"/>
    </font>
    <font>
      <sz val="9"/>
      <color theme="1"/>
      <name val="Calibri"/>
      <family val="2"/>
      <scheme val="minor"/>
    </font>
    <font>
      <sz val="9"/>
      <name val="Calibri"/>
      <family val="2"/>
    </font>
    <font>
      <sz val="9"/>
      <color theme="7"/>
      <name val="Calibri"/>
      <family val="2"/>
      <scheme val="minor"/>
    </font>
    <font>
      <b/>
      <sz val="12"/>
      <name val="Calibri"/>
      <family val="2"/>
      <scheme val="minor"/>
    </font>
    <font>
      <b/>
      <sz val="12"/>
      <color theme="1"/>
      <name val="Calibri"/>
      <family val="2"/>
      <scheme val="minor"/>
    </font>
    <font>
      <b/>
      <sz val="10"/>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9"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3" fillId="0" borderId="0">
      <alignment wrapText="1"/>
    </xf>
    <xf numFmtId="0" fontId="4" fillId="0" borderId="0"/>
  </cellStyleXfs>
  <cellXfs count="68">
    <xf numFmtId="0" fontId="0" fillId="0" borderId="0" xfId="0"/>
    <xf numFmtId="0" fontId="6" fillId="0" borderId="0" xfId="0"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7" fillId="0" borderId="0" xfId="0" applyFont="1" applyAlignment="1">
      <alignment horizontal="left" vertical="top" wrapText="1"/>
    </xf>
    <xf numFmtId="0" fontId="6" fillId="0" borderId="0" xfId="0" applyFont="1" applyAlignment="1">
      <alignment horizontal="left" vertical="top" wrapText="1"/>
    </xf>
    <xf numFmtId="166" fontId="6" fillId="0" borderId="1" xfId="0" applyNumberFormat="1" applyFont="1" applyFill="1" applyBorder="1" applyAlignment="1">
      <alignment horizontal="center" vertical="top"/>
    </xf>
    <xf numFmtId="2" fontId="6" fillId="0" borderId="1" xfId="0" applyNumberFormat="1" applyFont="1" applyFill="1" applyBorder="1" applyAlignment="1">
      <alignment horizontal="center" vertical="top"/>
    </xf>
    <xf numFmtId="165" fontId="9" fillId="0" borderId="1" xfId="0" applyNumberFormat="1" applyFont="1" applyFill="1" applyBorder="1" applyAlignment="1">
      <alignment horizontal="center" vertical="top"/>
    </xf>
    <xf numFmtId="0" fontId="9" fillId="0" borderId="0" xfId="0" applyFont="1" applyFill="1" applyAlignment="1">
      <alignment vertical="top"/>
    </xf>
    <xf numFmtId="165" fontId="6" fillId="0" borderId="1" xfId="0" applyNumberFormat="1" applyFont="1" applyFill="1" applyBorder="1" applyAlignment="1">
      <alignment horizontal="center" vertical="top"/>
    </xf>
    <xf numFmtId="0" fontId="6" fillId="0" borderId="1" xfId="0" applyFont="1" applyBorder="1" applyAlignment="1">
      <alignment horizontal="left" vertical="top" wrapText="1"/>
    </xf>
    <xf numFmtId="4" fontId="6" fillId="0" borderId="1" xfId="0" applyNumberFormat="1" applyFont="1" applyBorder="1" applyAlignment="1">
      <alignment horizontal="center" vertical="top"/>
    </xf>
    <xf numFmtId="167" fontId="6" fillId="0" borderId="1" xfId="0" applyNumberFormat="1" applyFont="1" applyBorder="1" applyAlignment="1">
      <alignment horizontal="center" vertical="top"/>
    </xf>
    <xf numFmtId="165" fontId="11" fillId="0" borderId="1" xfId="0" applyNumberFormat="1" applyFont="1" applyBorder="1" applyAlignment="1">
      <alignment horizontal="center" vertical="top"/>
    </xf>
    <xf numFmtId="165" fontId="6" fillId="0" borderId="1" xfId="0" applyNumberFormat="1" applyFont="1" applyBorder="1" applyAlignment="1">
      <alignment horizontal="center" vertical="top"/>
    </xf>
    <xf numFmtId="2" fontId="6" fillId="0" borderId="0" xfId="0" applyNumberFormat="1" applyFont="1" applyAlignment="1">
      <alignment vertical="top"/>
    </xf>
    <xf numFmtId="2" fontId="6" fillId="0" borderId="0" xfId="0" applyNumberFormat="1" applyFont="1" applyAlignment="1">
      <alignment horizontal="center" vertical="top"/>
    </xf>
    <xf numFmtId="44" fontId="7" fillId="0" borderId="0" xfId="1" applyFont="1" applyAlignment="1">
      <alignment horizontal="center" vertical="top"/>
    </xf>
    <xf numFmtId="0" fontId="7" fillId="0" borderId="0" xfId="0" applyFont="1" applyAlignment="1">
      <alignment vertical="top"/>
    </xf>
    <xf numFmtId="44" fontId="7" fillId="0" borderId="0" xfId="1" applyFont="1" applyAlignment="1">
      <alignment horizontal="left" vertical="top"/>
    </xf>
    <xf numFmtId="0" fontId="9" fillId="0" borderId="0" xfId="0" applyFont="1" applyAlignment="1">
      <alignment horizontal="left" vertical="top" wrapText="1"/>
    </xf>
    <xf numFmtId="44" fontId="6" fillId="0" borderId="0" xfId="1" applyFont="1" applyAlignment="1">
      <alignment horizontal="center" vertical="top"/>
    </xf>
    <xf numFmtId="0" fontId="5" fillId="0" borderId="0" xfId="0" applyFont="1" applyAlignment="1">
      <alignment vertical="top"/>
    </xf>
    <xf numFmtId="0" fontId="2" fillId="0" borderId="0" xfId="0" applyFont="1" applyAlignment="1">
      <alignment vertical="top"/>
    </xf>
    <xf numFmtId="0" fontId="16" fillId="0" borderId="0" xfId="0" applyFont="1" applyAlignment="1">
      <alignment vertical="top"/>
    </xf>
    <xf numFmtId="0" fontId="14" fillId="0" borderId="0" xfId="0" applyFont="1" applyAlignment="1">
      <alignment horizontal="center" vertical="top" wrapText="1"/>
    </xf>
    <xf numFmtId="0" fontId="15" fillId="0" borderId="0" xfId="0" applyFont="1" applyAlignment="1">
      <alignment horizontal="center" vertical="top"/>
    </xf>
    <xf numFmtId="2" fontId="7" fillId="2" borderId="1" xfId="0" applyNumberFormat="1" applyFont="1" applyFill="1" applyBorder="1" applyAlignment="1">
      <alignment horizontal="center" vertical="top"/>
    </xf>
    <xf numFmtId="0" fontId="8" fillId="2" borderId="1" xfId="2" applyFont="1" applyFill="1" applyBorder="1" applyAlignment="1">
      <alignment horizontal="left" vertical="top" wrapText="1"/>
    </xf>
    <xf numFmtId="0" fontId="6" fillId="2" borderId="1" xfId="0" applyFont="1" applyFill="1" applyBorder="1" applyAlignment="1">
      <alignment horizontal="center" vertical="top"/>
    </xf>
    <xf numFmtId="2" fontId="6" fillId="2" borderId="1" xfId="0" applyNumberFormat="1" applyFont="1" applyFill="1" applyBorder="1" applyAlignment="1">
      <alignment horizontal="center" vertical="top"/>
    </xf>
    <xf numFmtId="165" fontId="6" fillId="2" borderId="1" xfId="0" applyNumberFormat="1" applyFont="1" applyFill="1" applyBorder="1" applyAlignment="1">
      <alignment horizontal="center" vertical="top"/>
    </xf>
    <xf numFmtId="0" fontId="7" fillId="2" borderId="2" xfId="0" applyFont="1" applyFill="1" applyBorder="1" applyAlignment="1">
      <alignment horizontal="left" vertical="top" wrapText="1"/>
    </xf>
    <xf numFmtId="0" fontId="6" fillId="2" borderId="2" xfId="0" applyFont="1" applyFill="1" applyBorder="1" applyAlignment="1">
      <alignment horizontal="center" vertical="top"/>
    </xf>
    <xf numFmtId="4" fontId="6" fillId="2" borderId="2" xfId="0" applyNumberFormat="1" applyFont="1" applyFill="1" applyBorder="1" applyAlignment="1">
      <alignment horizontal="center" vertical="top"/>
    </xf>
    <xf numFmtId="167" fontId="6" fillId="2" borderId="2" xfId="0" applyNumberFormat="1" applyFont="1" applyFill="1" applyBorder="1" applyAlignment="1">
      <alignment horizontal="center" vertical="top"/>
    </xf>
    <xf numFmtId="0" fontId="7" fillId="2" borderId="4" xfId="0" applyFont="1" applyFill="1" applyBorder="1" applyAlignment="1">
      <alignment horizontal="left" vertical="top" wrapText="1"/>
    </xf>
    <xf numFmtId="0" fontId="13" fillId="2" borderId="4" xfId="0" applyFont="1" applyFill="1" applyBorder="1" applyAlignment="1">
      <alignment horizontal="center" vertical="top"/>
    </xf>
    <xf numFmtId="4" fontId="13" fillId="2" borderId="4" xfId="0" applyNumberFormat="1" applyFont="1" applyFill="1" applyBorder="1" applyAlignment="1">
      <alignment horizontal="center" vertical="top"/>
    </xf>
    <xf numFmtId="167" fontId="13" fillId="2" borderId="4" xfId="0" applyNumberFormat="1" applyFont="1" applyFill="1" applyBorder="1" applyAlignment="1">
      <alignment horizontal="center" vertical="top"/>
    </xf>
    <xf numFmtId="0" fontId="7" fillId="2" borderId="1" xfId="0" applyFont="1" applyFill="1" applyBorder="1" applyAlignment="1">
      <alignment horizontal="left" vertical="top" wrapText="1"/>
    </xf>
    <xf numFmtId="4" fontId="6" fillId="2" borderId="1" xfId="0" applyNumberFormat="1" applyFont="1" applyFill="1" applyBorder="1" applyAlignment="1">
      <alignment horizontal="center" vertical="top"/>
    </xf>
    <xf numFmtId="167" fontId="6" fillId="2" borderId="1" xfId="0" applyNumberFormat="1" applyFont="1" applyFill="1" applyBorder="1" applyAlignment="1">
      <alignment horizontal="center" vertical="top"/>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166" fontId="6" fillId="0" borderId="3" xfId="0" applyNumberFormat="1" applyFont="1" applyFill="1" applyBorder="1" applyAlignment="1">
      <alignment horizontal="center" vertical="top"/>
    </xf>
    <xf numFmtId="164" fontId="7" fillId="0" borderId="0" xfId="0" applyNumberFormat="1" applyFont="1" applyAlignment="1">
      <alignment horizontal="right" vertical="top"/>
    </xf>
    <xf numFmtId="0" fontId="6" fillId="0" borderId="1" xfId="2" applyFont="1" applyFill="1" applyBorder="1" applyAlignment="1">
      <alignment horizontal="left" vertical="center" wrapText="1"/>
    </xf>
    <xf numFmtId="4" fontId="6"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165"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0" xfId="0" applyFont="1" applyFill="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wrapText="1" readingOrder="1"/>
    </xf>
    <xf numFmtId="167" fontId="6" fillId="0" borderId="1" xfId="0" applyNumberFormat="1" applyFont="1" applyFill="1" applyBorder="1" applyAlignment="1">
      <alignment horizontal="center" vertical="center"/>
    </xf>
    <xf numFmtId="168" fontId="6"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xf>
    <xf numFmtId="0" fontId="6" fillId="0" borderId="1" xfId="3" applyFont="1" applyFill="1" applyBorder="1" applyAlignment="1">
      <alignment horizontal="left" vertical="center" wrapText="1"/>
    </xf>
    <xf numFmtId="0" fontId="6" fillId="0" borderId="1" xfId="3" applyFont="1" applyFill="1" applyBorder="1" applyAlignment="1">
      <alignment horizontal="center" vertical="center"/>
    </xf>
    <xf numFmtId="0" fontId="12" fillId="0" borderId="1" xfId="0" applyFont="1" applyFill="1" applyBorder="1" applyAlignment="1">
      <alignment horizontal="left" vertical="center" wrapText="1"/>
    </xf>
    <xf numFmtId="0" fontId="14" fillId="0" borderId="0" xfId="0" applyFont="1" applyAlignment="1">
      <alignment horizontal="center" vertical="top" wrapText="1"/>
    </xf>
    <xf numFmtId="0" fontId="15" fillId="0" borderId="0" xfId="0" applyFont="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xf>
  </cellXfs>
  <cellStyles count="4">
    <cellStyle name="Moneda" xfId="1" builtinId="4"/>
    <cellStyle name="Normal" xfId="0" builtinId="0"/>
    <cellStyle name="Normal_BOBO" xfId="2"/>
    <cellStyle name="Normal_Hoja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66676</xdr:rowOff>
    </xdr:from>
    <xdr:to>
      <xdr:col>1</xdr:col>
      <xdr:colOff>1329966</xdr:colOff>
      <xdr:row>4</xdr:row>
      <xdr:rowOff>66675</xdr:rowOff>
    </xdr:to>
    <xdr:pic>
      <xdr:nvPicPr>
        <xdr:cNvPr id="2" name="Imagen 1"/>
        <xdr:cNvPicPr>
          <a:picLocks noChangeAspect="1"/>
        </xdr:cNvPicPr>
      </xdr:nvPicPr>
      <xdr:blipFill>
        <a:blip xmlns:r="http://schemas.openxmlformats.org/officeDocument/2006/relationships" r:embed="rId1"/>
        <a:stretch>
          <a:fillRect/>
        </a:stretch>
      </xdr:blipFill>
      <xdr:spPr>
        <a:xfrm>
          <a:off x="38100" y="66676"/>
          <a:ext cx="1806216" cy="657224"/>
        </a:xfrm>
        <a:prstGeom prst="rect">
          <a:avLst/>
        </a:prstGeom>
      </xdr:spPr>
    </xdr:pic>
    <xdr:clientData/>
  </xdr:twoCellAnchor>
  <xdr:twoCellAnchor editAs="oneCell">
    <xdr:from>
      <xdr:col>3</xdr:col>
      <xdr:colOff>581025</xdr:colOff>
      <xdr:row>1</xdr:row>
      <xdr:rowOff>64183</xdr:rowOff>
    </xdr:from>
    <xdr:to>
      <xdr:col>5</xdr:col>
      <xdr:colOff>1009651</xdr:colOff>
      <xdr:row>4</xdr:row>
      <xdr:rowOff>30867</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838700" y="216583"/>
          <a:ext cx="2124076" cy="471509"/>
        </a:xfrm>
        <a:prstGeom prst="rect">
          <a:avLst/>
        </a:prstGeom>
      </xdr:spPr>
    </xdr:pic>
    <xdr:clientData/>
  </xdr:twoCellAnchor>
  <xdr:twoCellAnchor editAs="oneCell">
    <xdr:from>
      <xdr:col>6</xdr:col>
      <xdr:colOff>77382</xdr:colOff>
      <xdr:row>0</xdr:row>
      <xdr:rowOff>57151</xdr:rowOff>
    </xdr:from>
    <xdr:to>
      <xdr:col>6</xdr:col>
      <xdr:colOff>742950</xdr:colOff>
      <xdr:row>5</xdr:row>
      <xdr:rowOff>104775</xdr:rowOff>
    </xdr:to>
    <xdr:pic>
      <xdr:nvPicPr>
        <xdr:cNvPr id="4" name="Imagen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78257" y="57151"/>
          <a:ext cx="665568" cy="90487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ADIRA REBECA MELCHOR EGUIA" id="{215FD612-8EFF-43C3-8718-C05221047611}" userId="S::yadira.melchorg@uanl.edu.mx::73a837bc-8109-427b-8a40-f5a02e5faa68" providerId="AD"/>
  <person displayName="TADEO EMMANUEL MARTINEZ LAUREANO" id="{DE61DE11-BF79-42A7-A478-2C3DFBB0B26C}" userId="S::tadeo.martinezlo@uanl.edu.mx::8847ee5b-16f9-44e1-aa1b-fa581e6097b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2.xml><?xml version="1.0" encoding="utf-8"?>
<ThreadedComments xmlns="http://schemas.microsoft.com/office/spreadsheetml/2018/threadedcomments" xmlns:x="http://schemas.openxmlformats.org/spreadsheetml/2006/main">
  <threadedComment ref="A29" dT="2023-11-11T18:37:18.18" personId="{DE61DE11-BF79-42A7-A478-2C3DFBB0B26C}" id="{30CCB9B2-BA84-4A21-A285-D38699BA760E}">
    <text xml:space="preserve">Se atendió el punto 1 del documento: 231027-OBSERVACIONES PROYECTO ISSSTELEÓN que dicta: "SE SUGIERE LLEVAR MAS ORDEN EN CUANTO A PARTIDAS O CAPITULOS PARA SU MAYOR FACILIDAD DE BUSCAR Y ENCONTRAR CONCEPTOS PARA TODOS LOS IMPLICADOS, POR EJEMPLO CONCEPTOS DE MUROS DE TABLAROCA LO PONEN EN PARTIDA DE PLAFONES ."
</text>
  </threadedComment>
  <threadedComment ref="A66" dT="2023-11-11T18:41:10.10" personId="{DE61DE11-BF79-42A7-A478-2C3DFBB0B26C}" id="{E6F7F02E-A8B4-4885-BE8C-F43B27475ADB}">
    <text xml:space="preserve">Se atendió el punto 14 del documento: 231027-OBSERVACIONES PROYECTO ISSSTELEÓN que dicta: "EN CATALOGO EN PUERTAS POR CITAR ALGO SIEMPRE SE PONE PRIMERO SU ANCHO X SU ALTURA."
</text>
  </threadedComment>
  <threadedComment ref="A71" dT="2023-11-11T16:59:37.54" personId="{DE61DE11-BF79-42A7-A478-2C3DFBB0B26C}" id="{AA5D3F51-BAD9-411E-8D7A-1B45D696ACD3}">
    <text>Se atendió el punto 12 del documento: 231027-OBSERVACIONES PROYECTO ISSSTELEÓN que dicta: "-EJEMPO P-01 CANT. 15 PZAS. VIENEN UNAS PUERTAS CON PLACA DE PLOMO, LAS PONEN COMO IGUALES EN PLANO (P-01) SE SUGIERE QUE SI LLEVAN UNA PLACA DE PLOMO, YA NO SON IGUALES, POR LO TANTO PARA DISTINGUIRLAS O UBICARLAS EN EL PLANO PARA MAYOR FACILIDAD DESDE SU CUANTIFICACION Y COSTEO HASTA LA SUPERVISOR DE LA OBRA USAR UNA NOMENCLETURA DIFERENTE."</text>
  </threadedComment>
  <threadedComment ref="A82" dT="2023-11-11T17:12:25.88" personId="{DE61DE11-BF79-42A7-A478-2C3DFBB0B26C}" id="{053E8D45-A085-4315-9C0F-1EA85EA9895A}">
    <text xml:space="preserve">Se atendió el punto 19 del documento: 231027-OBSERVACIONES PROYECTO ISSSTELEÓN que dicta: "LA PUERTA P-07 ES DE ALUMINIO Y SI ESTA EN EL CATALOGO EN ESTA PARTIDA CANCELERIAS PERO E ESTOS CASOS DE LAS CANCELERIAS DE ALUMINIO ES MUY IMPORTANTE ESPECIFICAR ESPESOR DEL PERFIL, TIPO DE ALUMINIO Y MARCA, YA QUE NO LO MENCIONA NI EN PUERTAS NI EN VENTANAS."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2.xm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10"/>
  <sheetViews>
    <sheetView tabSelected="1" view="pageBreakPreview" zoomScaleNormal="100" zoomScaleSheetLayoutView="100" workbookViewId="0">
      <selection activeCell="F8" sqref="F8"/>
    </sheetView>
  </sheetViews>
  <sheetFormatPr baseColWidth="10" defaultColWidth="11.42578125" defaultRowHeight="12"/>
  <cols>
    <col min="1" max="1" width="7.7109375" style="2" customWidth="1"/>
    <col min="2" max="2" width="48.7109375" style="5" customWidth="1"/>
    <col min="3" max="3" width="7.42578125" style="2" customWidth="1"/>
    <col min="4" max="5" width="12.7109375" style="2" customWidth="1"/>
    <col min="6" max="7" width="15.7109375" style="2" customWidth="1"/>
    <col min="8" max="16384" width="11.42578125" style="2"/>
  </cols>
  <sheetData>
    <row r="1" spans="1:7">
      <c r="A1" s="23"/>
      <c r="B1" s="23"/>
      <c r="C1" s="23"/>
      <c r="D1" s="23"/>
      <c r="E1" s="23"/>
      <c r="F1" s="23"/>
      <c r="G1" s="1"/>
    </row>
    <row r="2" spans="1:7">
      <c r="A2" s="23"/>
      <c r="B2" s="23"/>
      <c r="C2" s="23"/>
      <c r="D2" s="23"/>
      <c r="E2" s="23"/>
      <c r="F2" s="23"/>
      <c r="G2" s="1"/>
    </row>
    <row r="3" spans="1:7">
      <c r="A3" s="23"/>
      <c r="B3" s="2"/>
      <c r="G3" s="1"/>
    </row>
    <row r="4" spans="1:7" ht="15.75">
      <c r="A4" s="23"/>
      <c r="B4" s="64" t="s">
        <v>104</v>
      </c>
      <c r="C4" s="64"/>
      <c r="D4" s="64"/>
      <c r="E4" s="64"/>
      <c r="F4" s="26"/>
      <c r="G4" s="3"/>
    </row>
    <row r="5" spans="1:7" ht="15.75">
      <c r="A5" s="23"/>
      <c r="B5" s="65" t="s">
        <v>107</v>
      </c>
      <c r="C5" s="65"/>
      <c r="D5" s="65"/>
      <c r="E5" s="65"/>
      <c r="F5" s="27"/>
      <c r="G5" s="23"/>
    </row>
    <row r="6" spans="1:7">
      <c r="A6" s="23"/>
      <c r="B6" s="23"/>
      <c r="C6" s="23"/>
      <c r="D6" s="23"/>
      <c r="E6" s="23"/>
      <c r="F6" s="23"/>
      <c r="G6" s="23"/>
    </row>
    <row r="7" spans="1:7" ht="24.95" customHeight="1">
      <c r="A7" s="23"/>
      <c r="B7" s="66" t="s">
        <v>110</v>
      </c>
      <c r="C7" s="67"/>
      <c r="D7" s="67"/>
      <c r="E7" s="67"/>
      <c r="F7" s="67"/>
      <c r="G7" s="23" t="s">
        <v>118</v>
      </c>
    </row>
    <row r="8" spans="1:7" ht="12.75">
      <c r="A8" s="23"/>
      <c r="B8" s="24" t="s">
        <v>106</v>
      </c>
      <c r="C8" s="23"/>
      <c r="D8" s="23"/>
      <c r="E8" s="23"/>
      <c r="F8" s="23"/>
      <c r="G8" s="23" t="s">
        <v>111</v>
      </c>
    </row>
    <row r="9" spans="1:7" ht="12.75">
      <c r="B9" s="25" t="s">
        <v>105</v>
      </c>
    </row>
    <row r="10" spans="1:7">
      <c r="F10" s="19" t="s">
        <v>117</v>
      </c>
      <c r="G10" s="47" t="s">
        <v>114</v>
      </c>
    </row>
    <row r="11" spans="1:7">
      <c r="A11" s="44" t="s">
        <v>0</v>
      </c>
      <c r="B11" s="45" t="s">
        <v>1</v>
      </c>
      <c r="C11" s="44" t="s">
        <v>2</v>
      </c>
      <c r="D11" s="44" t="s">
        <v>3</v>
      </c>
      <c r="E11" s="44" t="s">
        <v>4</v>
      </c>
      <c r="F11" s="44" t="s">
        <v>108</v>
      </c>
      <c r="G11" s="44" t="s">
        <v>5</v>
      </c>
    </row>
    <row r="12" spans="1:7">
      <c r="A12" s="28">
        <v>1</v>
      </c>
      <c r="B12" s="29" t="s">
        <v>6</v>
      </c>
      <c r="C12" s="30"/>
      <c r="D12" s="31"/>
      <c r="E12" s="32"/>
      <c r="F12" s="32"/>
      <c r="G12" s="32"/>
    </row>
    <row r="13" spans="1:7" s="9" customFormat="1" ht="72">
      <c r="A13" s="6">
        <v>1.1000000000000001</v>
      </c>
      <c r="B13" s="48" t="s">
        <v>32</v>
      </c>
      <c r="C13" s="49" t="s">
        <v>7</v>
      </c>
      <c r="D13" s="50">
        <f>((21.7*3)+(2.8*4)+(13.95*6)+(7.54*2))*3</f>
        <v>525.24</v>
      </c>
      <c r="E13" s="51"/>
      <c r="F13" s="51"/>
      <c r="G13" s="8"/>
    </row>
    <row r="14" spans="1:7" s="9" customFormat="1" ht="48">
      <c r="A14" s="6">
        <v>1.2</v>
      </c>
      <c r="B14" s="48" t="s">
        <v>33</v>
      </c>
      <c r="C14" s="49" t="s">
        <v>8</v>
      </c>
      <c r="D14" s="50">
        <v>20</v>
      </c>
      <c r="E14" s="51"/>
      <c r="F14" s="51"/>
      <c r="G14" s="10"/>
    </row>
    <row r="15" spans="1:7" s="9" customFormat="1" ht="72">
      <c r="A15" s="6">
        <v>1.3</v>
      </c>
      <c r="B15" s="48" t="s">
        <v>34</v>
      </c>
      <c r="C15" s="52" t="s">
        <v>9</v>
      </c>
      <c r="D15" s="50">
        <v>425</v>
      </c>
      <c r="E15" s="51"/>
      <c r="F15" s="51"/>
      <c r="G15" s="8"/>
    </row>
    <row r="16" spans="1:7" s="9" customFormat="1" ht="96">
      <c r="A16" s="6">
        <v>1.4</v>
      </c>
      <c r="B16" s="48" t="s">
        <v>35</v>
      </c>
      <c r="C16" s="52" t="s">
        <v>9</v>
      </c>
      <c r="D16" s="50">
        <v>16</v>
      </c>
      <c r="E16" s="51"/>
      <c r="F16" s="51"/>
      <c r="G16" s="8"/>
    </row>
    <row r="17" spans="1:7" s="9" customFormat="1" ht="60">
      <c r="A17" s="6">
        <v>1.5</v>
      </c>
      <c r="B17" s="53" t="s">
        <v>36</v>
      </c>
      <c r="C17" s="52" t="s">
        <v>9</v>
      </c>
      <c r="D17" s="50">
        <v>42</v>
      </c>
      <c r="E17" s="51"/>
      <c r="F17" s="51"/>
      <c r="G17" s="8"/>
    </row>
    <row r="18" spans="1:7" s="9" customFormat="1" ht="72">
      <c r="A18" s="6">
        <v>1.6</v>
      </c>
      <c r="B18" s="54" t="s">
        <v>37</v>
      </c>
      <c r="C18" s="52" t="s">
        <v>9</v>
      </c>
      <c r="D18" s="50">
        <v>26</v>
      </c>
      <c r="E18" s="51"/>
      <c r="F18" s="51"/>
      <c r="G18" s="8"/>
    </row>
    <row r="19" spans="1:7" s="9" customFormat="1" ht="60">
      <c r="A19" s="6">
        <v>1.7</v>
      </c>
      <c r="B19" s="54" t="s">
        <v>38</v>
      </c>
      <c r="C19" s="52" t="s">
        <v>12</v>
      </c>
      <c r="D19" s="50">
        <f>D26</f>
        <v>80.08</v>
      </c>
      <c r="E19" s="51"/>
      <c r="F19" s="51"/>
      <c r="G19" s="8"/>
    </row>
    <row r="20" spans="1:7" s="9" customFormat="1" ht="48">
      <c r="A20" s="6">
        <v>1.8</v>
      </c>
      <c r="B20" s="48" t="s">
        <v>39</v>
      </c>
      <c r="C20" s="49" t="s">
        <v>7</v>
      </c>
      <c r="D20" s="49">
        <v>311.79000000000002</v>
      </c>
      <c r="E20" s="51"/>
      <c r="F20" s="51"/>
      <c r="G20" s="8"/>
    </row>
    <row r="21" spans="1:7" s="9" customFormat="1" ht="48">
      <c r="A21" s="6">
        <v>1.9</v>
      </c>
      <c r="B21" s="48" t="s">
        <v>40</v>
      </c>
      <c r="C21" s="49" t="s">
        <v>7</v>
      </c>
      <c r="D21" s="49">
        <v>331.79</v>
      </c>
      <c r="E21" s="51"/>
      <c r="F21" s="51"/>
      <c r="G21" s="8"/>
    </row>
    <row r="22" spans="1:7" s="9" customFormat="1" ht="36">
      <c r="A22" s="7">
        <v>1.1000000000000001</v>
      </c>
      <c r="B22" s="48" t="s">
        <v>41</v>
      </c>
      <c r="C22" s="49" t="s">
        <v>8</v>
      </c>
      <c r="D22" s="49">
        <v>15</v>
      </c>
      <c r="E22" s="51"/>
      <c r="F22" s="51"/>
      <c r="G22" s="8"/>
    </row>
    <row r="23" spans="1:7" s="9" customFormat="1" ht="48">
      <c r="A23" s="7">
        <v>1.1100000000000001</v>
      </c>
      <c r="B23" s="48" t="s">
        <v>42</v>
      </c>
      <c r="C23" s="49" t="s">
        <v>10</v>
      </c>
      <c r="D23" s="49">
        <v>28</v>
      </c>
      <c r="E23" s="51"/>
      <c r="F23" s="51"/>
      <c r="G23" s="8"/>
    </row>
    <row r="24" spans="1:7">
      <c r="A24" s="28">
        <v>2</v>
      </c>
      <c r="B24" s="33" t="s">
        <v>11</v>
      </c>
      <c r="C24" s="34"/>
      <c r="D24" s="35"/>
      <c r="E24" s="36"/>
      <c r="F24" s="36"/>
      <c r="G24" s="36"/>
    </row>
    <row r="25" spans="1:7" ht="24">
      <c r="A25" s="46">
        <v>2.1</v>
      </c>
      <c r="B25" s="11" t="s">
        <v>43</v>
      </c>
      <c r="C25" s="12" t="s">
        <v>7</v>
      </c>
      <c r="D25" s="12">
        <v>469.51</v>
      </c>
      <c r="E25" s="13"/>
      <c r="F25" s="13"/>
      <c r="G25" s="14"/>
    </row>
    <row r="26" spans="1:7" ht="36">
      <c r="A26" s="46">
        <v>2.2000000000000002</v>
      </c>
      <c r="B26" s="11" t="s">
        <v>44</v>
      </c>
      <c r="C26" s="12" t="s">
        <v>12</v>
      </c>
      <c r="D26" s="12">
        <f>80.08</f>
        <v>80.08</v>
      </c>
      <c r="E26" s="13"/>
      <c r="F26" s="13"/>
      <c r="G26" s="15"/>
    </row>
    <row r="27" spans="1:7">
      <c r="A27" s="28">
        <v>3</v>
      </c>
      <c r="B27" s="37" t="s">
        <v>28</v>
      </c>
      <c r="C27" s="38"/>
      <c r="D27" s="39"/>
      <c r="E27" s="40"/>
      <c r="F27" s="40"/>
      <c r="G27" s="40"/>
    </row>
    <row r="28" spans="1:7" ht="180">
      <c r="A28" s="6">
        <v>3.1</v>
      </c>
      <c r="B28" s="55" t="s">
        <v>45</v>
      </c>
      <c r="C28" s="49" t="s">
        <v>7</v>
      </c>
      <c r="D28" s="49">
        <v>421.12</v>
      </c>
      <c r="E28" s="56"/>
      <c r="F28" s="51"/>
      <c r="G28" s="15"/>
    </row>
    <row r="29" spans="1:7" ht="180">
      <c r="A29" s="6">
        <v>3.2</v>
      </c>
      <c r="B29" s="55" t="s">
        <v>46</v>
      </c>
      <c r="C29" s="49" t="s">
        <v>7</v>
      </c>
      <c r="D29" s="49">
        <v>89.63</v>
      </c>
      <c r="E29" s="56"/>
      <c r="F29" s="51"/>
      <c r="G29" s="15"/>
    </row>
    <row r="30" spans="1:7" ht="168">
      <c r="A30" s="6">
        <v>3.3</v>
      </c>
      <c r="B30" s="55" t="s">
        <v>47</v>
      </c>
      <c r="C30" s="49" t="s">
        <v>7</v>
      </c>
      <c r="D30" s="49">
        <v>204.15</v>
      </c>
      <c r="E30" s="56"/>
      <c r="F30" s="51"/>
      <c r="G30" s="15"/>
    </row>
    <row r="31" spans="1:7" ht="180">
      <c r="A31" s="6">
        <v>3.4</v>
      </c>
      <c r="B31" s="55" t="s">
        <v>48</v>
      </c>
      <c r="C31" s="49" t="s">
        <v>7</v>
      </c>
      <c r="D31" s="49">
        <v>35.909999999999997</v>
      </c>
      <c r="E31" s="56"/>
      <c r="F31" s="51"/>
      <c r="G31" s="15"/>
    </row>
    <row r="32" spans="1:7" ht="168">
      <c r="A32" s="6">
        <v>3.5</v>
      </c>
      <c r="B32" s="55" t="s">
        <v>49</v>
      </c>
      <c r="C32" s="49" t="s">
        <v>7</v>
      </c>
      <c r="D32" s="49">
        <v>18.93</v>
      </c>
      <c r="E32" s="56"/>
      <c r="F32" s="51"/>
      <c r="G32" s="15"/>
    </row>
    <row r="33" spans="1:10" ht="156">
      <c r="A33" s="6">
        <v>3.6</v>
      </c>
      <c r="B33" s="55" t="s">
        <v>50</v>
      </c>
      <c r="C33" s="49" t="s">
        <v>7</v>
      </c>
      <c r="D33" s="49">
        <v>96.43</v>
      </c>
      <c r="E33" s="56"/>
      <c r="F33" s="51"/>
      <c r="G33" s="15"/>
    </row>
    <row r="34" spans="1:10" ht="156">
      <c r="A34" s="6">
        <v>3.7</v>
      </c>
      <c r="B34" s="55" t="s">
        <v>51</v>
      </c>
      <c r="C34" s="49" t="s">
        <v>12</v>
      </c>
      <c r="D34" s="49">
        <v>117.56</v>
      </c>
      <c r="E34" s="56"/>
      <c r="F34" s="51"/>
      <c r="G34" s="15"/>
    </row>
    <row r="35" spans="1:10" ht="156">
      <c r="A35" s="6">
        <v>3.8</v>
      </c>
      <c r="B35" s="55" t="s">
        <v>52</v>
      </c>
      <c r="C35" s="49" t="s">
        <v>7</v>
      </c>
      <c r="D35" s="49">
        <v>5.0199999999999996</v>
      </c>
      <c r="E35" s="56"/>
      <c r="F35" s="51"/>
      <c r="G35" s="15"/>
    </row>
    <row r="36" spans="1:10" ht="168">
      <c r="A36" s="6">
        <v>3.9</v>
      </c>
      <c r="B36" s="55" t="s">
        <v>53</v>
      </c>
      <c r="C36" s="49" t="s">
        <v>12</v>
      </c>
      <c r="D36" s="49">
        <v>83.69</v>
      </c>
      <c r="E36" s="56"/>
      <c r="F36" s="51"/>
      <c r="G36" s="15"/>
    </row>
    <row r="37" spans="1:10" ht="156">
      <c r="A37" s="7">
        <v>3.1</v>
      </c>
      <c r="B37" s="55" t="s">
        <v>54</v>
      </c>
      <c r="C37" s="49" t="s">
        <v>7</v>
      </c>
      <c r="D37" s="49">
        <v>3.66</v>
      </c>
      <c r="E37" s="56"/>
      <c r="F37" s="51"/>
      <c r="G37" s="15"/>
    </row>
    <row r="38" spans="1:10" ht="168">
      <c r="A38" s="7">
        <v>3.11</v>
      </c>
      <c r="B38" s="55" t="s">
        <v>55</v>
      </c>
      <c r="C38" s="49" t="s">
        <v>12</v>
      </c>
      <c r="D38" s="49">
        <v>61.06</v>
      </c>
      <c r="E38" s="56"/>
      <c r="F38" s="51"/>
      <c r="G38" s="15"/>
    </row>
    <row r="39" spans="1:10" ht="132">
      <c r="A39" s="7">
        <v>3.12</v>
      </c>
      <c r="B39" s="55" t="s">
        <v>56</v>
      </c>
      <c r="C39" s="52" t="s">
        <v>12</v>
      </c>
      <c r="D39" s="49">
        <v>2.75</v>
      </c>
      <c r="E39" s="56"/>
      <c r="F39" s="51"/>
      <c r="G39" s="15"/>
    </row>
    <row r="40" spans="1:10" ht="48">
      <c r="A40" s="7">
        <v>3.13</v>
      </c>
      <c r="B40" s="54" t="s">
        <v>57</v>
      </c>
      <c r="C40" s="49" t="s">
        <v>8</v>
      </c>
      <c r="D40" s="57">
        <v>35</v>
      </c>
      <c r="E40" s="56"/>
      <c r="F40" s="51"/>
      <c r="G40" s="15"/>
    </row>
    <row r="41" spans="1:10">
      <c r="A41" s="28">
        <v>4</v>
      </c>
      <c r="B41" s="41" t="s">
        <v>13</v>
      </c>
      <c r="C41" s="30"/>
      <c r="D41" s="42"/>
      <c r="E41" s="43"/>
      <c r="F41" s="43"/>
      <c r="G41" s="43"/>
    </row>
    <row r="42" spans="1:10" ht="96">
      <c r="A42" s="6">
        <v>4.0999999999999996</v>
      </c>
      <c r="B42" s="54" t="s">
        <v>58</v>
      </c>
      <c r="C42" s="49" t="s">
        <v>7</v>
      </c>
      <c r="D42" s="49">
        <v>842.3</v>
      </c>
      <c r="E42" s="56"/>
      <c r="F42" s="51"/>
      <c r="G42" s="15"/>
    </row>
    <row r="43" spans="1:10" ht="96">
      <c r="A43" s="6">
        <v>4.2</v>
      </c>
      <c r="B43" s="54" t="s">
        <v>59</v>
      </c>
      <c r="C43" s="49" t="s">
        <v>7</v>
      </c>
      <c r="D43" s="49">
        <v>89.73</v>
      </c>
      <c r="E43" s="56"/>
      <c r="F43" s="51"/>
      <c r="G43" s="15"/>
    </row>
    <row r="44" spans="1:10" ht="96">
      <c r="A44" s="6">
        <v>4.3</v>
      </c>
      <c r="B44" s="54" t="s">
        <v>115</v>
      </c>
      <c r="C44" s="49" t="s">
        <v>7</v>
      </c>
      <c r="D44" s="49">
        <v>50.61</v>
      </c>
      <c r="E44" s="56"/>
      <c r="F44" s="51"/>
      <c r="G44" s="15"/>
    </row>
    <row r="45" spans="1:10" ht="96">
      <c r="A45" s="6">
        <v>4.4000000000000004</v>
      </c>
      <c r="B45" s="54" t="s">
        <v>116</v>
      </c>
      <c r="C45" s="49" t="s">
        <v>7</v>
      </c>
      <c r="D45" s="49">
        <v>42.46</v>
      </c>
      <c r="E45" s="56"/>
      <c r="F45" s="51"/>
      <c r="G45" s="15"/>
    </row>
    <row r="46" spans="1:10" ht="72">
      <c r="A46" s="6">
        <v>4.7</v>
      </c>
      <c r="B46" s="54" t="s">
        <v>60</v>
      </c>
      <c r="C46" s="49" t="s">
        <v>7</v>
      </c>
      <c r="D46" s="49">
        <v>308.99</v>
      </c>
      <c r="E46" s="56"/>
      <c r="F46" s="51"/>
      <c r="G46" s="15"/>
      <c r="I46" s="16"/>
      <c r="J46" s="16"/>
    </row>
    <row r="47" spans="1:10" ht="96">
      <c r="A47" s="6">
        <v>4.8</v>
      </c>
      <c r="B47" s="54" t="s">
        <v>61</v>
      </c>
      <c r="C47" s="59" t="s">
        <v>12</v>
      </c>
      <c r="D47" s="49">
        <v>122.73</v>
      </c>
      <c r="E47" s="56"/>
      <c r="F47" s="51"/>
      <c r="G47" s="15"/>
    </row>
    <row r="48" spans="1:10" ht="60">
      <c r="A48" s="6">
        <v>4.9000000000000004</v>
      </c>
      <c r="B48" s="54" t="s">
        <v>62</v>
      </c>
      <c r="C48" s="59" t="s">
        <v>8</v>
      </c>
      <c r="D48" s="49">
        <v>73</v>
      </c>
      <c r="E48" s="56"/>
      <c r="F48" s="51"/>
      <c r="G48" s="15"/>
    </row>
    <row r="49" spans="1:7" ht="84">
      <c r="A49" s="7">
        <v>4.0999999999999996</v>
      </c>
      <c r="B49" s="54" t="s">
        <v>63</v>
      </c>
      <c r="C49" s="59" t="s">
        <v>8</v>
      </c>
      <c r="D49" s="49">
        <v>22</v>
      </c>
      <c r="E49" s="56"/>
      <c r="F49" s="51"/>
      <c r="G49" s="15"/>
    </row>
    <row r="50" spans="1:7">
      <c r="A50" s="28">
        <v>5</v>
      </c>
      <c r="B50" s="41" t="s">
        <v>14</v>
      </c>
      <c r="C50" s="30"/>
      <c r="D50" s="42"/>
      <c r="E50" s="43"/>
      <c r="F50" s="43"/>
      <c r="G50" s="43"/>
    </row>
    <row r="51" spans="1:7" ht="108">
      <c r="A51" s="6">
        <v>5.0999999999999996</v>
      </c>
      <c r="B51" s="54" t="s">
        <v>112</v>
      </c>
      <c r="C51" s="49" t="s">
        <v>7</v>
      </c>
      <c r="D51" s="58">
        <v>383.62</v>
      </c>
      <c r="E51" s="56"/>
      <c r="F51" s="51"/>
      <c r="G51" s="15"/>
    </row>
    <row r="52" spans="1:7" ht="108">
      <c r="A52" s="6">
        <v>5.2</v>
      </c>
      <c r="B52" s="54" t="s">
        <v>113</v>
      </c>
      <c r="C52" s="49" t="s">
        <v>12</v>
      </c>
      <c r="D52" s="58">
        <v>308.52</v>
      </c>
      <c r="E52" s="56"/>
      <c r="F52" s="51"/>
      <c r="G52" s="15"/>
    </row>
    <row r="53" spans="1:7">
      <c r="A53" s="28">
        <v>6</v>
      </c>
      <c r="B53" s="41" t="s">
        <v>15</v>
      </c>
      <c r="C53" s="30"/>
      <c r="D53" s="42"/>
      <c r="E53" s="43"/>
      <c r="F53" s="43"/>
      <c r="G53" s="43"/>
    </row>
    <row r="54" spans="1:7" ht="96">
      <c r="A54" s="6">
        <v>6.1</v>
      </c>
      <c r="B54" s="54" t="s">
        <v>64</v>
      </c>
      <c r="C54" s="49" t="s">
        <v>7</v>
      </c>
      <c r="D54" s="49">
        <v>96.43</v>
      </c>
      <c r="E54" s="56"/>
      <c r="F54" s="56"/>
      <c r="G54" s="13"/>
    </row>
    <row r="55" spans="1:7" ht="108">
      <c r="A55" s="6">
        <v>6.2</v>
      </c>
      <c r="B55" s="54" t="s">
        <v>65</v>
      </c>
      <c r="C55" s="49" t="s">
        <v>7</v>
      </c>
      <c r="D55" s="49">
        <v>117.56</v>
      </c>
      <c r="E55" s="56"/>
      <c r="F55" s="56"/>
      <c r="G55" s="13"/>
    </row>
    <row r="56" spans="1:7" ht="108">
      <c r="A56" s="6">
        <v>6.3</v>
      </c>
      <c r="B56" s="54" t="s">
        <v>66</v>
      </c>
      <c r="C56" s="49" t="s">
        <v>7</v>
      </c>
      <c r="D56" s="49">
        <v>5.0199999999999996</v>
      </c>
      <c r="E56" s="56"/>
      <c r="F56" s="56"/>
      <c r="G56" s="13"/>
    </row>
    <row r="57" spans="1:7" ht="108">
      <c r="A57" s="6">
        <v>6.4</v>
      </c>
      <c r="B57" s="54" t="s">
        <v>67</v>
      </c>
      <c r="C57" s="49" t="s">
        <v>7</v>
      </c>
      <c r="D57" s="49">
        <v>83.69</v>
      </c>
      <c r="E57" s="56"/>
      <c r="F57" s="56"/>
      <c r="G57" s="13"/>
    </row>
    <row r="58" spans="1:7" ht="108">
      <c r="A58" s="6">
        <v>6.5</v>
      </c>
      <c r="B58" s="54" t="s">
        <v>68</v>
      </c>
      <c r="C58" s="49" t="s">
        <v>7</v>
      </c>
      <c r="D58" s="49">
        <v>3.66</v>
      </c>
      <c r="E58" s="56"/>
      <c r="F58" s="56"/>
      <c r="G58" s="13"/>
    </row>
    <row r="59" spans="1:7" ht="108">
      <c r="A59" s="6">
        <v>6.6</v>
      </c>
      <c r="B59" s="54" t="s">
        <v>69</v>
      </c>
      <c r="C59" s="49" t="s">
        <v>7</v>
      </c>
      <c r="D59" s="49">
        <v>61.06</v>
      </c>
      <c r="E59" s="56"/>
      <c r="F59" s="56"/>
      <c r="G59" s="13"/>
    </row>
    <row r="60" spans="1:7">
      <c r="A60" s="28">
        <v>7</v>
      </c>
      <c r="B60" s="41" t="s">
        <v>16</v>
      </c>
      <c r="C60" s="42"/>
      <c r="D60" s="42"/>
      <c r="E60" s="43"/>
      <c r="F60" s="43"/>
      <c r="G60" s="43"/>
    </row>
    <row r="61" spans="1:7" ht="168">
      <c r="A61" s="6">
        <v>7.1</v>
      </c>
      <c r="B61" s="48" t="s">
        <v>70</v>
      </c>
      <c r="C61" s="52" t="s">
        <v>8</v>
      </c>
      <c r="D61" s="49">
        <v>10</v>
      </c>
      <c r="E61" s="56"/>
      <c r="F61" s="51"/>
      <c r="G61" s="15"/>
    </row>
    <row r="62" spans="1:7" ht="168">
      <c r="A62" s="6">
        <v>7.2</v>
      </c>
      <c r="B62" s="48" t="s">
        <v>71</v>
      </c>
      <c r="C62" s="52" t="s">
        <v>8</v>
      </c>
      <c r="D62" s="49">
        <v>7</v>
      </c>
      <c r="E62" s="56"/>
      <c r="F62" s="51"/>
      <c r="G62" s="15"/>
    </row>
    <row r="63" spans="1:7" ht="168">
      <c r="A63" s="6">
        <v>7.3</v>
      </c>
      <c r="B63" s="48" t="s">
        <v>72</v>
      </c>
      <c r="C63" s="52" t="s">
        <v>8</v>
      </c>
      <c r="D63" s="49">
        <v>2</v>
      </c>
      <c r="E63" s="56"/>
      <c r="F63" s="51"/>
      <c r="G63" s="15"/>
    </row>
    <row r="64" spans="1:7" ht="168">
      <c r="A64" s="6">
        <v>7.4</v>
      </c>
      <c r="B64" s="48" t="s">
        <v>73</v>
      </c>
      <c r="C64" s="52" t="s">
        <v>8</v>
      </c>
      <c r="D64" s="49">
        <v>1</v>
      </c>
      <c r="E64" s="56"/>
      <c r="F64" s="51"/>
      <c r="G64" s="15"/>
    </row>
    <row r="65" spans="1:7" ht="108">
      <c r="A65" s="6">
        <v>7.5</v>
      </c>
      <c r="B65" s="48" t="s">
        <v>74</v>
      </c>
      <c r="C65" s="52" t="s">
        <v>8</v>
      </c>
      <c r="D65" s="49">
        <v>1</v>
      </c>
      <c r="E65" s="56"/>
      <c r="F65" s="51"/>
      <c r="G65" s="15"/>
    </row>
    <row r="66" spans="1:7" ht="84">
      <c r="A66" s="6">
        <v>7.6</v>
      </c>
      <c r="B66" s="48" t="s">
        <v>75</v>
      </c>
      <c r="C66" s="52" t="s">
        <v>8</v>
      </c>
      <c r="D66" s="49">
        <v>6</v>
      </c>
      <c r="E66" s="56"/>
      <c r="F66" s="51"/>
      <c r="G66" s="15"/>
    </row>
    <row r="67" spans="1:7">
      <c r="A67" s="28">
        <v>8</v>
      </c>
      <c r="B67" s="41" t="s">
        <v>17</v>
      </c>
      <c r="C67" s="42"/>
      <c r="D67" s="31"/>
      <c r="E67" s="43"/>
      <c r="F67" s="43"/>
      <c r="G67" s="43"/>
    </row>
    <row r="68" spans="1:7" ht="120">
      <c r="A68" s="60">
        <v>8.1</v>
      </c>
      <c r="B68" s="48" t="s">
        <v>76</v>
      </c>
      <c r="C68" s="52" t="s">
        <v>8</v>
      </c>
      <c r="D68" s="50">
        <v>1</v>
      </c>
      <c r="E68" s="56"/>
      <c r="F68" s="51"/>
      <c r="G68" s="13"/>
    </row>
    <row r="69" spans="1:7" ht="144">
      <c r="A69" s="60">
        <v>8.1999999999999993</v>
      </c>
      <c r="B69" s="48" t="s">
        <v>77</v>
      </c>
      <c r="C69" s="52" t="s">
        <v>8</v>
      </c>
      <c r="D69" s="50">
        <v>1</v>
      </c>
      <c r="E69" s="56"/>
      <c r="F69" s="51"/>
      <c r="G69" s="13"/>
    </row>
    <row r="70" spans="1:7" ht="168">
      <c r="A70" s="60">
        <v>8.3000000000000007</v>
      </c>
      <c r="B70" s="48" t="s">
        <v>78</v>
      </c>
      <c r="C70" s="52" t="s">
        <v>8</v>
      </c>
      <c r="D70" s="50">
        <v>3</v>
      </c>
      <c r="E70" s="56"/>
      <c r="F70" s="51"/>
      <c r="G70" s="13"/>
    </row>
    <row r="71" spans="1:7" ht="168">
      <c r="A71" s="60">
        <v>8.4</v>
      </c>
      <c r="B71" s="48" t="s">
        <v>79</v>
      </c>
      <c r="C71" s="52" t="s">
        <v>8</v>
      </c>
      <c r="D71" s="50">
        <v>1</v>
      </c>
      <c r="E71" s="56"/>
      <c r="F71" s="51"/>
      <c r="G71" s="13"/>
    </row>
    <row r="72" spans="1:7">
      <c r="A72" s="28">
        <v>9</v>
      </c>
      <c r="B72" s="41" t="s">
        <v>18</v>
      </c>
      <c r="C72" s="30"/>
      <c r="D72" s="42"/>
      <c r="E72" s="43"/>
      <c r="F72" s="43"/>
      <c r="G72" s="43"/>
    </row>
    <row r="73" spans="1:7" ht="72">
      <c r="A73" s="6">
        <v>9.1</v>
      </c>
      <c r="B73" s="54" t="s">
        <v>80</v>
      </c>
      <c r="C73" s="52" t="s">
        <v>8</v>
      </c>
      <c r="D73" s="57">
        <v>5</v>
      </c>
      <c r="E73" s="56"/>
      <c r="F73" s="51"/>
      <c r="G73" s="15"/>
    </row>
    <row r="74" spans="1:7" ht="84">
      <c r="A74" s="6">
        <v>9.1999999999999993</v>
      </c>
      <c r="B74" s="54" t="s">
        <v>81</v>
      </c>
      <c r="C74" s="52" t="s">
        <v>8</v>
      </c>
      <c r="D74" s="57">
        <v>5</v>
      </c>
      <c r="E74" s="56"/>
      <c r="F74" s="51"/>
      <c r="G74" s="15"/>
    </row>
    <row r="75" spans="1:7" ht="36">
      <c r="A75" s="6">
        <v>9.3000000000000007</v>
      </c>
      <c r="B75" s="54" t="s">
        <v>82</v>
      </c>
      <c r="C75" s="52" t="s">
        <v>8</v>
      </c>
      <c r="D75" s="57">
        <v>5</v>
      </c>
      <c r="E75" s="56"/>
      <c r="F75" s="51"/>
      <c r="G75" s="15"/>
    </row>
    <row r="76" spans="1:7" ht="24">
      <c r="A76" s="6">
        <v>9.4</v>
      </c>
      <c r="B76" s="54" t="s">
        <v>83</v>
      </c>
      <c r="C76" s="52" t="s">
        <v>8</v>
      </c>
      <c r="D76" s="57">
        <v>5</v>
      </c>
      <c r="E76" s="56"/>
      <c r="F76" s="51"/>
      <c r="G76" s="15"/>
    </row>
    <row r="77" spans="1:7" ht="72">
      <c r="A77" s="6">
        <v>9.5</v>
      </c>
      <c r="B77" s="54" t="s">
        <v>84</v>
      </c>
      <c r="C77" s="52" t="s">
        <v>8</v>
      </c>
      <c r="D77" s="57">
        <v>7</v>
      </c>
      <c r="E77" s="56"/>
      <c r="F77" s="51"/>
      <c r="G77" s="15"/>
    </row>
    <row r="78" spans="1:7" ht="48">
      <c r="A78" s="6">
        <v>9.6</v>
      </c>
      <c r="B78" s="54" t="s">
        <v>85</v>
      </c>
      <c r="C78" s="52" t="s">
        <v>8</v>
      </c>
      <c r="D78" s="57">
        <v>1</v>
      </c>
      <c r="E78" s="56"/>
      <c r="F78" s="51"/>
      <c r="G78" s="15"/>
    </row>
    <row r="79" spans="1:7">
      <c r="A79" s="28">
        <v>10</v>
      </c>
      <c r="B79" s="41" t="s">
        <v>19</v>
      </c>
      <c r="C79" s="30"/>
      <c r="D79" s="42"/>
      <c r="E79" s="43"/>
      <c r="F79" s="43"/>
      <c r="G79" s="43"/>
    </row>
    <row r="80" spans="1:7" ht="60">
      <c r="A80" s="6">
        <v>10.1</v>
      </c>
      <c r="B80" s="54" t="s">
        <v>86</v>
      </c>
      <c r="C80" s="52" t="s">
        <v>20</v>
      </c>
      <c r="D80" s="49">
        <v>5</v>
      </c>
      <c r="E80" s="56"/>
      <c r="F80" s="51"/>
      <c r="G80" s="15"/>
    </row>
    <row r="81" spans="1:7" ht="72">
      <c r="A81" s="6">
        <v>10.199999999999999</v>
      </c>
      <c r="B81" s="54" t="s">
        <v>87</v>
      </c>
      <c r="C81" s="52" t="s">
        <v>20</v>
      </c>
      <c r="D81" s="49">
        <f>7+6</f>
        <v>13</v>
      </c>
      <c r="E81" s="56"/>
      <c r="F81" s="51"/>
      <c r="G81" s="15"/>
    </row>
    <row r="82" spans="1:7" ht="60">
      <c r="A82" s="6">
        <v>10.3</v>
      </c>
      <c r="B82" s="54" t="s">
        <v>88</v>
      </c>
      <c r="C82" s="52" t="s">
        <v>12</v>
      </c>
      <c r="D82" s="49">
        <v>33.85</v>
      </c>
      <c r="E82" s="56"/>
      <c r="F82" s="51"/>
      <c r="G82" s="15"/>
    </row>
    <row r="83" spans="1:7" ht="60">
      <c r="A83" s="6">
        <v>10.4</v>
      </c>
      <c r="B83" s="54" t="s">
        <v>89</v>
      </c>
      <c r="C83" s="52" t="s">
        <v>12</v>
      </c>
      <c r="D83" s="49">
        <v>35.49</v>
      </c>
      <c r="E83" s="56"/>
      <c r="F83" s="51"/>
      <c r="G83" s="15"/>
    </row>
    <row r="84" spans="1:7" ht="60">
      <c r="A84" s="6">
        <v>10.5</v>
      </c>
      <c r="B84" s="54" t="s">
        <v>90</v>
      </c>
      <c r="C84" s="52" t="s">
        <v>12</v>
      </c>
      <c r="D84" s="49">
        <v>103.48</v>
      </c>
      <c r="E84" s="56"/>
      <c r="F84" s="51"/>
      <c r="G84" s="15"/>
    </row>
    <row r="85" spans="1:7" ht="48">
      <c r="A85" s="6">
        <v>10.6</v>
      </c>
      <c r="B85" s="54" t="s">
        <v>91</v>
      </c>
      <c r="C85" s="52" t="s">
        <v>12</v>
      </c>
      <c r="D85" s="49">
        <v>413.5</v>
      </c>
      <c r="E85" s="56"/>
      <c r="F85" s="51"/>
      <c r="G85" s="15"/>
    </row>
    <row r="86" spans="1:7" ht="60">
      <c r="A86" s="6">
        <v>10.7</v>
      </c>
      <c r="B86" s="54" t="s">
        <v>92</v>
      </c>
      <c r="C86" s="52" t="s">
        <v>8</v>
      </c>
      <c r="D86" s="49">
        <v>6</v>
      </c>
      <c r="E86" s="56"/>
      <c r="F86" s="51"/>
      <c r="G86" s="15"/>
    </row>
    <row r="87" spans="1:7" ht="36">
      <c r="A87" s="6">
        <v>10.8</v>
      </c>
      <c r="B87" s="54" t="s">
        <v>93</v>
      </c>
      <c r="C87" s="52" t="s">
        <v>8</v>
      </c>
      <c r="D87" s="49">
        <v>10</v>
      </c>
      <c r="E87" s="56"/>
      <c r="F87" s="51"/>
      <c r="G87" s="15"/>
    </row>
    <row r="88" spans="1:7">
      <c r="A88" s="28">
        <v>11</v>
      </c>
      <c r="B88" s="41" t="s">
        <v>21</v>
      </c>
      <c r="C88" s="30"/>
      <c r="D88" s="42"/>
      <c r="E88" s="43"/>
      <c r="F88" s="43"/>
      <c r="G88" s="43"/>
    </row>
    <row r="89" spans="1:7" ht="84">
      <c r="A89" s="6">
        <v>11.1</v>
      </c>
      <c r="B89" s="61" t="s">
        <v>94</v>
      </c>
      <c r="C89" s="62" t="s">
        <v>22</v>
      </c>
      <c r="D89" s="49">
        <v>5</v>
      </c>
      <c r="E89" s="56"/>
      <c r="F89" s="51"/>
      <c r="G89" s="15"/>
    </row>
    <row r="90" spans="1:7" ht="72">
      <c r="A90" s="6">
        <v>11.2</v>
      </c>
      <c r="B90" s="61" t="s">
        <v>95</v>
      </c>
      <c r="C90" s="62" t="s">
        <v>22</v>
      </c>
      <c r="D90" s="49">
        <f>7+6</f>
        <v>13</v>
      </c>
      <c r="E90" s="56"/>
      <c r="F90" s="51"/>
      <c r="G90" s="15"/>
    </row>
    <row r="91" spans="1:7" ht="60">
      <c r="A91" s="6">
        <v>11.3</v>
      </c>
      <c r="B91" s="61" t="s">
        <v>96</v>
      </c>
      <c r="C91" s="62" t="s">
        <v>12</v>
      </c>
      <c r="D91" s="49">
        <v>73.95</v>
      </c>
      <c r="E91" s="56"/>
      <c r="F91" s="51"/>
      <c r="G91" s="15"/>
    </row>
    <row r="92" spans="1:7" ht="60">
      <c r="A92" s="6">
        <v>11.4</v>
      </c>
      <c r="B92" s="61" t="s">
        <v>97</v>
      </c>
      <c r="C92" s="62" t="s">
        <v>12</v>
      </c>
      <c r="D92" s="49">
        <v>22.83</v>
      </c>
      <c r="E92" s="56"/>
      <c r="F92" s="51"/>
      <c r="G92" s="15"/>
    </row>
    <row r="93" spans="1:7" ht="36">
      <c r="A93" s="6">
        <v>11.5</v>
      </c>
      <c r="B93" s="54" t="s">
        <v>98</v>
      </c>
      <c r="C93" s="50" t="s">
        <v>10</v>
      </c>
      <c r="D93" s="49">
        <v>13</v>
      </c>
      <c r="E93" s="56"/>
      <c r="F93" s="51"/>
      <c r="G93" s="15"/>
    </row>
    <row r="94" spans="1:7" ht="36">
      <c r="A94" s="6">
        <v>11.6</v>
      </c>
      <c r="B94" s="54" t="s">
        <v>99</v>
      </c>
      <c r="C94" s="50" t="s">
        <v>10</v>
      </c>
      <c r="D94" s="49">
        <v>5</v>
      </c>
      <c r="E94" s="56"/>
      <c r="F94" s="51"/>
      <c r="G94" s="15"/>
    </row>
    <row r="95" spans="1:7" ht="24">
      <c r="A95" s="6">
        <v>11.7</v>
      </c>
      <c r="B95" s="63" t="s">
        <v>100</v>
      </c>
      <c r="C95" s="50" t="s">
        <v>23</v>
      </c>
      <c r="D95" s="49">
        <v>1</v>
      </c>
      <c r="E95" s="56"/>
      <c r="F95" s="51"/>
      <c r="G95" s="15"/>
    </row>
    <row r="96" spans="1:7">
      <c r="A96" s="28">
        <v>12</v>
      </c>
      <c r="B96" s="41" t="s">
        <v>24</v>
      </c>
      <c r="C96" s="42"/>
      <c r="D96" s="42"/>
      <c r="E96" s="43"/>
      <c r="F96" s="43"/>
      <c r="G96" s="43"/>
    </row>
    <row r="97" spans="1:7" ht="24">
      <c r="A97" s="60">
        <v>12.1</v>
      </c>
      <c r="B97" s="54" t="s">
        <v>101</v>
      </c>
      <c r="C97" s="49" t="s">
        <v>25</v>
      </c>
      <c r="D97" s="50">
        <v>60</v>
      </c>
      <c r="E97" s="56"/>
      <c r="F97" s="56"/>
      <c r="G97" s="13"/>
    </row>
    <row r="98" spans="1:7" ht="36">
      <c r="A98" s="60" t="s">
        <v>26</v>
      </c>
      <c r="B98" s="54" t="s">
        <v>102</v>
      </c>
      <c r="C98" s="49" t="s">
        <v>26</v>
      </c>
      <c r="D98" s="49">
        <v>469.51</v>
      </c>
      <c r="E98" s="56"/>
      <c r="F98" s="51"/>
      <c r="G98" s="15"/>
    </row>
    <row r="99" spans="1:7" ht="24">
      <c r="A99" s="60">
        <v>12.3</v>
      </c>
      <c r="B99" s="54" t="s">
        <v>103</v>
      </c>
      <c r="C99" s="49" t="s">
        <v>27</v>
      </c>
      <c r="D99" s="49">
        <v>10</v>
      </c>
      <c r="E99" s="56"/>
      <c r="F99" s="51"/>
      <c r="G99" s="15"/>
    </row>
    <row r="100" spans="1:7">
      <c r="C100" s="1"/>
      <c r="D100" s="17"/>
      <c r="E100" s="18"/>
      <c r="F100" s="18"/>
      <c r="G100" s="18"/>
    </row>
    <row r="101" spans="1:7">
      <c r="A101" s="19"/>
      <c r="C101" s="1"/>
      <c r="D101" s="17"/>
      <c r="E101" s="20" t="s">
        <v>29</v>
      </c>
      <c r="F101" s="20"/>
      <c r="G101" s="18"/>
    </row>
    <row r="102" spans="1:7">
      <c r="A102" s="19"/>
      <c r="B102" s="21"/>
      <c r="C102" s="1"/>
      <c r="D102" s="17"/>
      <c r="E102" s="20" t="s">
        <v>30</v>
      </c>
      <c r="F102" s="20"/>
      <c r="G102" s="18"/>
    </row>
    <row r="103" spans="1:7">
      <c r="B103" s="4" t="s">
        <v>109</v>
      </c>
      <c r="C103" s="1"/>
      <c r="D103" s="17"/>
      <c r="E103" s="20" t="s">
        <v>31</v>
      </c>
      <c r="F103" s="20"/>
      <c r="G103" s="18"/>
    </row>
    <row r="104" spans="1:7">
      <c r="C104" s="1"/>
      <c r="D104" s="17"/>
      <c r="E104" s="18"/>
      <c r="F104" s="18"/>
      <c r="G104" s="18"/>
    </row>
    <row r="105" spans="1:7">
      <c r="C105" s="1"/>
      <c r="D105" s="17"/>
      <c r="E105" s="18"/>
      <c r="F105" s="18"/>
      <c r="G105" s="18"/>
    </row>
    <row r="109" spans="1:7">
      <c r="C109" s="1"/>
      <c r="D109" s="17"/>
      <c r="E109" s="22"/>
      <c r="F109" s="22"/>
      <c r="G109" s="22"/>
    </row>
    <row r="110" spans="1:7">
      <c r="C110" s="1"/>
      <c r="D110" s="17"/>
      <c r="E110" s="22"/>
      <c r="F110" s="22"/>
      <c r="G110" s="22"/>
    </row>
  </sheetData>
  <mergeCells count="3">
    <mergeCell ref="B4:E4"/>
    <mergeCell ref="B5:E5"/>
    <mergeCell ref="B7:F7"/>
  </mergeCells>
  <printOptions horizontalCentered="1"/>
  <pageMargins left="0.39370078740157483" right="0.39370078740157483" top="0.47244094488188981" bottom="0.98425196850393704" header="0.31496062992125984" footer="0.39370078740157483"/>
  <pageSetup scale="80" orientation="portrait" horizontalDpi="360" verticalDpi="360" r:id="rId1"/>
  <headerFooter>
    <oddFooter>&amp;L&amp;9DIRECCIÓN DE PROYECTOS&amp;C&amp;G&amp;R&amp;9&amp;P DE &amp;N</oddFoot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IMAGENOLOGIA</vt:lpstr>
      <vt:lpstr>IMAGENOLOGIA!Área_de_impresión</vt:lpstr>
      <vt:lpstr>IMAGENOLOGIA!Títulos_a_imprimir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YADIRA REBECA MELCHOR EGUIA</dc:creator>
  <cp:lastModifiedBy>Francisco Ivan Gonzalez Mendiola</cp:lastModifiedBy>
  <cp:lastPrinted>2023-11-14T18:39:01Z</cp:lastPrinted>
  <dcterms:created xsi:type="dcterms:W3CDTF">2023-10-18T22:54:32Z</dcterms:created>
  <dcterms:modified xsi:type="dcterms:W3CDTF">2023-12-12T16:44:06Z</dcterms:modified>
</cp:coreProperties>
</file>